
<file path=[Content_Types].xml><?xml version="1.0" encoding="utf-8"?>
<Types xmlns="http://schemas.openxmlformats.org/package/2006/content-types"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10.xml" ContentType="application/vnd.openxmlformats-officedocument.drawingml.chart+xml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20" windowWidth="17055" windowHeight="10170"/>
  </bookViews>
  <sheets>
    <sheet name="Linear Regression" sheetId="1" r:id="rId1"/>
    <sheet name="Multiple Regression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C26" i="1"/>
  <c r="D26"/>
  <c r="E130"/>
  <c r="H19" i="2"/>
  <c r="K19"/>
  <c r="J4"/>
  <c r="J5"/>
  <c r="J6"/>
  <c r="J7"/>
  <c r="J8"/>
  <c r="J9"/>
  <c r="J10"/>
  <c r="J11"/>
  <c r="J12"/>
  <c r="J13"/>
  <c r="J14"/>
  <c r="J15"/>
  <c r="J16"/>
  <c r="J17"/>
  <c r="J18"/>
  <c r="J3"/>
  <c r="K4"/>
  <c r="K5"/>
  <c r="K6"/>
  <c r="K7"/>
  <c r="K8"/>
  <c r="K9"/>
  <c r="K10"/>
  <c r="K11"/>
  <c r="K12"/>
  <c r="K13"/>
  <c r="K14"/>
  <c r="K15"/>
  <c r="K16"/>
  <c r="K17"/>
  <c r="K18"/>
  <c r="K3"/>
  <c r="C19"/>
  <c r="E19"/>
  <c r="B19"/>
  <c r="I10"/>
  <c r="I11"/>
  <c r="I12"/>
  <c r="I16"/>
  <c r="I17"/>
  <c r="I18"/>
  <c r="F4"/>
  <c r="G4" s="1"/>
  <c r="H4" s="1"/>
  <c r="F5"/>
  <c r="G5"/>
  <c r="H5" s="1"/>
  <c r="F6"/>
  <c r="G6" s="1"/>
  <c r="H6" s="1"/>
  <c r="F7"/>
  <c r="G7"/>
  <c r="H7" s="1"/>
  <c r="F8"/>
  <c r="G8" s="1"/>
  <c r="H8" s="1"/>
  <c r="F9"/>
  <c r="G9" s="1"/>
  <c r="H9" s="1"/>
  <c r="F10"/>
  <c r="G10" s="1"/>
  <c r="H10" s="1"/>
  <c r="F11"/>
  <c r="G11"/>
  <c r="H11" s="1"/>
  <c r="F12"/>
  <c r="G12" s="1"/>
  <c r="H12" s="1"/>
  <c r="F13"/>
  <c r="G13" s="1"/>
  <c r="H13" s="1"/>
  <c r="F14"/>
  <c r="G14" s="1"/>
  <c r="H14" s="1"/>
  <c r="F15"/>
  <c r="G15"/>
  <c r="H15" s="1"/>
  <c r="F16"/>
  <c r="G16" s="1"/>
  <c r="H16" s="1"/>
  <c r="F17"/>
  <c r="G17" s="1"/>
  <c r="H17" s="1"/>
  <c r="F18"/>
  <c r="G18" s="1"/>
  <c r="H18" s="1"/>
  <c r="G3"/>
  <c r="H3" s="1"/>
  <c r="F3"/>
  <c r="E3" i="1"/>
  <c r="F3" s="1"/>
  <c r="E4"/>
  <c r="F4" s="1"/>
  <c r="E5"/>
  <c r="F5" s="1"/>
  <c r="E6"/>
  <c r="F6" s="1"/>
  <c r="E7"/>
  <c r="F7" s="1"/>
  <c r="E8"/>
  <c r="F8" s="1"/>
  <c r="E9"/>
  <c r="F9" s="1"/>
  <c r="E10"/>
  <c r="F10" s="1"/>
  <c r="E11"/>
  <c r="F11" s="1"/>
  <c r="E12"/>
  <c r="F12" s="1"/>
  <c r="E13"/>
  <c r="F13" s="1"/>
  <c r="E14"/>
  <c r="F14" s="1"/>
  <c r="E15"/>
  <c r="F15" s="1"/>
  <c r="E16"/>
  <c r="F16" s="1"/>
  <c r="E17"/>
  <c r="F17" s="1"/>
  <c r="E18"/>
  <c r="F18" s="1"/>
  <c r="E19"/>
  <c r="F19" s="1"/>
  <c r="E20"/>
  <c r="F20" s="1"/>
  <c r="E21"/>
  <c r="F21" s="1"/>
  <c r="E22"/>
  <c r="F22" s="1"/>
  <c r="E23"/>
  <c r="F23" s="1"/>
  <c r="E24"/>
  <c r="F24" s="1"/>
  <c r="E2"/>
  <c r="F2" s="1"/>
  <c r="F26" s="1"/>
  <c r="D15" i="2"/>
  <c r="I15" s="1"/>
  <c r="D14"/>
  <c r="I14" s="1"/>
  <c r="D13"/>
  <c r="I13" s="1"/>
  <c r="D9"/>
  <c r="I9" s="1"/>
  <c r="D8"/>
  <c r="I8" s="1"/>
  <c r="D7"/>
  <c r="I7" s="1"/>
  <c r="D6"/>
  <c r="I6" s="1"/>
  <c r="D5"/>
  <c r="I5" s="1"/>
  <c r="D4"/>
  <c r="I4" s="1"/>
  <c r="D3"/>
  <c r="D19" s="1"/>
  <c r="E26" i="1" l="1"/>
  <c r="I3" i="2"/>
  <c r="I19" s="1"/>
</calcChain>
</file>

<file path=xl/sharedStrings.xml><?xml version="1.0" encoding="utf-8"?>
<sst xmlns="http://schemas.openxmlformats.org/spreadsheetml/2006/main" count="157" uniqueCount="67">
  <si>
    <t>Year</t>
  </si>
  <si>
    <t>Water Use 
(ac-ft)</t>
  </si>
  <si>
    <t>Texas Population</t>
  </si>
  <si>
    <t>Municipal Water Use
(ac-ft)</t>
  </si>
  <si>
    <t>y</t>
  </si>
  <si>
    <t>x1</t>
  </si>
  <si>
    <t>x2</t>
  </si>
  <si>
    <t>x3</t>
  </si>
  <si>
    <r>
      <t>Annual Fresh Water Withdrawals 
(km</t>
    </r>
    <r>
      <rPr>
        <vertAlign val="superscript"/>
        <sz val="11"/>
        <color indexed="8"/>
        <rFont val="Calibri"/>
        <family val="2"/>
      </rPr>
      <t>3</t>
    </r>
    <r>
      <rPr>
        <sz val="11"/>
        <color theme="1"/>
        <rFont val="Calibri"/>
        <family val="2"/>
        <scheme val="minor"/>
      </rPr>
      <t>/year)</t>
    </r>
  </si>
  <si>
    <t>Population</t>
  </si>
  <si>
    <t>GDP 
($ billion)</t>
  </si>
  <si>
    <t>Average Annual Rainfall of Largest City 
(mm)</t>
  </si>
  <si>
    <t>US</t>
  </si>
  <si>
    <t>Canada</t>
  </si>
  <si>
    <t>Mexico</t>
  </si>
  <si>
    <t>Australia</t>
  </si>
  <si>
    <t>China</t>
  </si>
  <si>
    <t>Brazil</t>
  </si>
  <si>
    <t>India</t>
  </si>
  <si>
    <t>Sudan</t>
  </si>
  <si>
    <t>Cameroon</t>
  </si>
  <si>
    <t>Ukraine</t>
  </si>
  <si>
    <t>UK</t>
  </si>
  <si>
    <t>France</t>
  </si>
  <si>
    <t>Japan</t>
  </si>
  <si>
    <t>Vietnam</t>
  </si>
  <si>
    <t>Saudi Arabia</t>
  </si>
  <si>
    <t xml:space="preserve">Honduras </t>
  </si>
  <si>
    <r>
      <t xml:space="preserve">Source:  </t>
    </r>
    <r>
      <rPr>
        <i/>
        <u/>
        <sz val="11"/>
        <color indexed="8"/>
        <rFont val="Calibri"/>
        <family val="2"/>
      </rPr>
      <t>The World's Water</t>
    </r>
    <r>
      <rPr>
        <i/>
        <sz val="11"/>
        <color indexed="8"/>
        <rFont val="Calibri"/>
        <family val="2"/>
      </rPr>
      <t>, Pacific Institute; Wikipedia; CIA</t>
    </r>
  </si>
  <si>
    <t>Source:  TWDB, U.S. Census</t>
  </si>
  <si>
    <t>SUMMARY OUTPUT</t>
  </si>
  <si>
    <t>Regression Statistics</t>
  </si>
  <si>
    <t>Multiple R</t>
  </si>
  <si>
    <t>R Square</t>
  </si>
  <si>
    <t>Adjusted R Square</t>
  </si>
  <si>
    <t>Standard Error</t>
  </si>
  <si>
    <t>Observations</t>
  </si>
  <si>
    <t>ANOVA</t>
  </si>
  <si>
    <t>Regression</t>
  </si>
  <si>
    <t>Residual</t>
  </si>
  <si>
    <t>Total</t>
  </si>
  <si>
    <t>Intercept</t>
  </si>
  <si>
    <t>df</t>
  </si>
  <si>
    <t>SS</t>
  </si>
  <si>
    <t>MS</t>
  </si>
  <si>
    <t>F</t>
  </si>
  <si>
    <t>Significance F</t>
  </si>
  <si>
    <t>Coefficients</t>
  </si>
  <si>
    <t>t Stat</t>
  </si>
  <si>
    <t>P-value</t>
  </si>
  <si>
    <t>Lower 95%</t>
  </si>
  <si>
    <t>Upper 95%</t>
  </si>
  <si>
    <t>Lower 95.0%</t>
  </si>
  <si>
    <t>Upper 95.0%</t>
  </si>
  <si>
    <t>RESIDUAL OUTPUT</t>
  </si>
  <si>
    <t>Observation</t>
  </si>
  <si>
    <t>Predicted Municipal Water Use
(ac-ft)</t>
  </si>
  <si>
    <t>Residuals</t>
  </si>
  <si>
    <t>Standard Residuals</t>
  </si>
  <si>
    <t>X Variable 1</t>
  </si>
  <si>
    <t>X Variable 2</t>
  </si>
  <si>
    <t>Water withdrawals (km3/yr-capita)</t>
  </si>
  <si>
    <t>Water withdrawals (km3/day-capita)</t>
  </si>
  <si>
    <t>Water withdrawals (gal/day-capita)</t>
  </si>
  <si>
    <t>Predicted withdrawal (km3/yr)</t>
  </si>
  <si>
    <t>Predicted withdrawal (km3/day-capita)</t>
  </si>
  <si>
    <t>Predicted withdrawal (gal/day-capita)</t>
  </si>
</sst>
</file>

<file path=xl/styles.xml><?xml version="1.0" encoding="utf-8"?>
<styleSheet xmlns="http://schemas.openxmlformats.org/spreadsheetml/2006/main">
  <numFmts count="2">
    <numFmt numFmtId="43" formatCode="_(* #,##0.00_);_(* \(#,##0.00\);_(* &quot;-&quot;??_);_(@_)"/>
    <numFmt numFmtId="164" formatCode="_(* #,##0_);_(* \(#,##0\);_(* &quot;-&quot;??_);_(@_)"/>
  </numFmts>
  <fonts count="8">
    <font>
      <sz val="11"/>
      <color theme="1"/>
      <name val="Calibri"/>
      <family val="2"/>
      <scheme val="minor"/>
    </font>
    <font>
      <i/>
      <sz val="11"/>
      <color indexed="8"/>
      <name val="Calibri"/>
      <family val="2"/>
    </font>
    <font>
      <vertAlign val="superscript"/>
      <sz val="11"/>
      <color indexed="8"/>
      <name val="Calibri"/>
      <family val="2"/>
    </font>
    <font>
      <i/>
      <u/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4" fillId="0" borderId="0" applyFont="0" applyFill="0" applyBorder="0" applyAlignment="0" applyProtection="0"/>
  </cellStyleXfs>
  <cellXfs count="49">
    <xf numFmtId="0" fontId="0" fillId="0" borderId="0" xfId="0"/>
    <xf numFmtId="0" fontId="6" fillId="0" borderId="0" xfId="0" applyFont="1"/>
    <xf numFmtId="0" fontId="5" fillId="0" borderId="0" xfId="0" applyFont="1" applyAlignment="1">
      <alignment horizontal="center"/>
    </xf>
    <xf numFmtId="0" fontId="5" fillId="0" borderId="0" xfId="0" applyFont="1" applyAlignment="1">
      <alignment horizontal="center" wrapText="1"/>
    </xf>
    <xf numFmtId="0" fontId="0" fillId="0" borderId="0" xfId="0" applyAlignment="1">
      <alignment horizontal="center"/>
    </xf>
    <xf numFmtId="3" fontId="0" fillId="0" borderId="0" xfId="0" applyNumberFormat="1" applyAlignment="1">
      <alignment horizontal="center"/>
    </xf>
    <xf numFmtId="164" fontId="7" fillId="0" borderId="0" xfId="1" applyNumberFormat="1" applyFont="1" applyBorder="1" applyAlignment="1">
      <alignment horizontal="center"/>
    </xf>
    <xf numFmtId="164" fontId="4" fillId="0" borderId="0" xfId="1" quotePrefix="1" applyNumberFormat="1" applyFont="1" applyBorder="1" applyAlignment="1" applyProtection="1">
      <alignment horizontal="center"/>
      <protection locked="0"/>
    </xf>
    <xf numFmtId="0" fontId="0" fillId="0" borderId="0" xfId="0" applyFill="1" applyBorder="1" applyAlignment="1"/>
    <xf numFmtId="0" fontId="0" fillId="0" borderId="1" xfId="0" applyFill="1" applyBorder="1" applyAlignment="1"/>
    <xf numFmtId="0" fontId="6" fillId="0" borderId="2" xfId="0" applyFont="1" applyFill="1" applyBorder="1" applyAlignment="1">
      <alignment horizontal="center"/>
    </xf>
    <xf numFmtId="0" fontId="6" fillId="0" borderId="2" xfId="0" applyFont="1" applyFill="1" applyBorder="1" applyAlignment="1">
      <alignment horizontal="centerContinuous"/>
    </xf>
    <xf numFmtId="0" fontId="6" fillId="0" borderId="2" xfId="0" applyFont="1" applyFill="1" applyBorder="1" applyAlignment="1">
      <alignment horizontal="center" wrapText="1"/>
    </xf>
    <xf numFmtId="0" fontId="0" fillId="0" borderId="0" xfId="0" applyFill="1" applyBorder="1" applyAlignment="1">
      <alignment wrapText="1"/>
    </xf>
    <xf numFmtId="0" fontId="0" fillId="0" borderId="1" xfId="0" applyFill="1" applyBorder="1" applyAlignment="1">
      <alignment wrapText="1"/>
    </xf>
    <xf numFmtId="164" fontId="0" fillId="0" borderId="0" xfId="0" applyNumberFormat="1"/>
    <xf numFmtId="43" fontId="0" fillId="0" borderId="0" xfId="0" applyNumberFormat="1"/>
    <xf numFmtId="0" fontId="0" fillId="0" borderId="0" xfId="0" applyFill="1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0" fillId="0" borderId="3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0" fillId="0" borderId="5" xfId="0" applyBorder="1" applyAlignment="1">
      <alignment horizontal="center" wrapText="1"/>
    </xf>
    <xf numFmtId="11" fontId="0" fillId="0" borderId="6" xfId="0" applyNumberFormat="1" applyBorder="1" applyAlignment="1">
      <alignment horizontal="center"/>
    </xf>
    <xf numFmtId="11" fontId="0" fillId="0" borderId="0" xfId="0" applyNumberFormat="1" applyBorder="1" applyAlignment="1">
      <alignment horizontal="center"/>
    </xf>
    <xf numFmtId="2" fontId="0" fillId="0" borderId="7" xfId="0" applyNumberFormat="1" applyBorder="1" applyAlignment="1">
      <alignment horizontal="center"/>
    </xf>
    <xf numFmtId="11" fontId="0" fillId="0" borderId="8" xfId="0" applyNumberFormat="1" applyBorder="1" applyAlignment="1">
      <alignment horizontal="center"/>
    </xf>
    <xf numFmtId="11" fontId="0" fillId="0" borderId="9" xfId="0" applyNumberFormat="1" applyBorder="1" applyAlignment="1">
      <alignment horizontal="center"/>
    </xf>
    <xf numFmtId="2" fontId="0" fillId="0" borderId="10" xfId="0" applyNumberFormat="1" applyBorder="1" applyAlignment="1">
      <alignment horizontal="center"/>
    </xf>
    <xf numFmtId="0" fontId="5" fillId="0" borderId="3" xfId="0" applyFont="1" applyBorder="1" applyAlignment="1">
      <alignment horizontal="center" wrapText="1"/>
    </xf>
    <xf numFmtId="0" fontId="5" fillId="0" borderId="4" xfId="0" applyFont="1" applyBorder="1" applyAlignment="1">
      <alignment horizontal="center" wrapText="1"/>
    </xf>
    <xf numFmtId="0" fontId="5" fillId="0" borderId="5" xfId="0" applyFont="1" applyBorder="1" applyAlignment="1">
      <alignment horizontal="center" wrapText="1"/>
    </xf>
    <xf numFmtId="2" fontId="5" fillId="0" borderId="6" xfId="0" applyNumberFormat="1" applyFont="1" applyBorder="1" applyAlignment="1">
      <alignment horizontal="center"/>
    </xf>
    <xf numFmtId="2" fontId="5" fillId="0" borderId="8" xfId="0" applyNumberFormat="1" applyFont="1" applyBorder="1" applyAlignment="1">
      <alignment horizontal="center"/>
    </xf>
    <xf numFmtId="2" fontId="6" fillId="0" borderId="0" xfId="0" applyNumberFormat="1" applyFont="1" applyAlignment="1">
      <alignment horizontal="center"/>
    </xf>
    <xf numFmtId="0" fontId="6" fillId="0" borderId="0" xfId="0" applyFont="1" applyAlignment="1">
      <alignment horizontal="center"/>
    </xf>
    <xf numFmtId="0" fontId="0" fillId="0" borderId="0" xfId="0" applyBorder="1"/>
    <xf numFmtId="0" fontId="0" fillId="0" borderId="0" xfId="0" applyBorder="1" applyAlignment="1">
      <alignment horizontal="center" wrapText="1"/>
    </xf>
    <xf numFmtId="0" fontId="0" fillId="0" borderId="4" xfId="0" applyBorder="1" applyAlignment="1">
      <alignment horizontal="center"/>
    </xf>
    <xf numFmtId="0" fontId="0" fillId="0" borderId="6" xfId="0" applyBorder="1" applyAlignment="1">
      <alignment horizontal="center"/>
    </xf>
    <xf numFmtId="3" fontId="0" fillId="0" borderId="0" xfId="0" applyNumberForma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3" fontId="0" fillId="0" borderId="9" xfId="0" applyNumberFormat="1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/>
    <xf numFmtId="0" fontId="0" fillId="0" borderId="12" xfId="0" applyBorder="1"/>
    <xf numFmtId="0" fontId="0" fillId="0" borderId="13" xfId="0" applyBorder="1"/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/>
            </a:pPr>
            <a:r>
              <a:rPr lang="en-US"/>
              <a:t>TX Population over Time</a:t>
            </a:r>
          </a:p>
        </c:rich>
      </c:tx>
      <c:layout/>
    </c:title>
    <c:plotArea>
      <c:layout/>
      <c:scatterChart>
        <c:scatterStyle val="lineMarker"/>
        <c:ser>
          <c:idx val="0"/>
          <c:order val="0"/>
          <c:tx>
            <c:v>Population</c:v>
          </c:tx>
          <c:spPr>
            <a:ln>
              <a:noFill/>
            </a:ln>
          </c:spPr>
          <c:trendline>
            <c:trendlineType val="linear"/>
            <c:dispRSqr val="1"/>
            <c:dispEq val="1"/>
            <c:trendlineLbl>
              <c:layout>
                <c:manualLayout>
                  <c:x val="0.17070822397200358"/>
                  <c:y val="0.30508092738407749"/>
                </c:manualLayout>
              </c:layout>
              <c:numFmt formatCode="General" sourceLinked="0"/>
              <c:spPr>
                <a:solidFill>
                  <a:schemeClr val="lt1"/>
                </a:solidFill>
                <a:ln w="6350" cap="flat" cmpd="sng" algn="ctr">
                  <a:solidFill>
                    <a:schemeClr val="dk1"/>
                  </a:solidFill>
                  <a:prstDash val="solid"/>
                </a:ln>
                <a:effectLst/>
              </c:spPr>
              <c:txPr>
                <a:bodyPr/>
                <a:lstStyle/>
                <a:p>
                  <a:pPr>
                    <a:defRPr>
                      <a:solidFill>
                        <a:schemeClr val="dk1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'Linear Regression'!$A$2:$A$24</c:f>
              <c:numCache>
                <c:formatCode>General</c:formatCode>
                <c:ptCount val="23"/>
                <c:pt idx="0">
                  <c:v>1974</c:v>
                </c:pt>
                <c:pt idx="1">
                  <c:v>1980</c:v>
                </c:pt>
                <c:pt idx="2">
                  <c:v>1984</c:v>
                </c:pt>
                <c:pt idx="3">
                  <c:v>1985</c:v>
                </c:pt>
                <c:pt idx="4">
                  <c:v>1986</c:v>
                </c:pt>
                <c:pt idx="5">
                  <c:v>1987</c:v>
                </c:pt>
                <c:pt idx="6">
                  <c:v>1988</c:v>
                </c:pt>
                <c:pt idx="7">
                  <c:v>1989</c:v>
                </c:pt>
                <c:pt idx="8">
                  <c:v>1990</c:v>
                </c:pt>
                <c:pt idx="9">
                  <c:v>1991</c:v>
                </c:pt>
                <c:pt idx="10">
                  <c:v>1992</c:v>
                </c:pt>
                <c:pt idx="11">
                  <c:v>1993</c:v>
                </c:pt>
                <c:pt idx="12">
                  <c:v>1994</c:v>
                </c:pt>
                <c:pt idx="13">
                  <c:v>1995</c:v>
                </c:pt>
                <c:pt idx="14">
                  <c:v>1996</c:v>
                </c:pt>
                <c:pt idx="15">
                  <c:v>1997</c:v>
                </c:pt>
                <c:pt idx="16">
                  <c:v>1998</c:v>
                </c:pt>
                <c:pt idx="17">
                  <c:v>1999</c:v>
                </c:pt>
                <c:pt idx="18">
                  <c:v>2000</c:v>
                </c:pt>
                <c:pt idx="19">
                  <c:v>2001</c:v>
                </c:pt>
                <c:pt idx="20">
                  <c:v>2002</c:v>
                </c:pt>
                <c:pt idx="21">
                  <c:v>2003</c:v>
                </c:pt>
                <c:pt idx="22">
                  <c:v>2004</c:v>
                </c:pt>
              </c:numCache>
            </c:numRef>
          </c:xVal>
          <c:yVal>
            <c:numRef>
              <c:f>'Linear Regression'!$C$2:$C$24</c:f>
              <c:numCache>
                <c:formatCode>_(* #,##0_);_(* \(#,##0\);_(* "-"??_);_(@_)</c:formatCode>
                <c:ptCount val="23"/>
                <c:pt idx="0">
                  <c:v>12268629</c:v>
                </c:pt>
                <c:pt idx="1">
                  <c:v>14229191</c:v>
                </c:pt>
                <c:pt idx="2">
                  <c:v>16007086</c:v>
                </c:pt>
                <c:pt idx="3">
                  <c:v>16272734</c:v>
                </c:pt>
                <c:pt idx="4">
                  <c:v>16561113</c:v>
                </c:pt>
                <c:pt idx="5">
                  <c:v>16621791</c:v>
                </c:pt>
                <c:pt idx="6">
                  <c:v>16667022</c:v>
                </c:pt>
                <c:pt idx="7">
                  <c:v>16806735</c:v>
                </c:pt>
                <c:pt idx="8">
                  <c:v>16986510</c:v>
                </c:pt>
                <c:pt idx="9">
                  <c:v>17398005</c:v>
                </c:pt>
                <c:pt idx="10">
                  <c:v>17759738</c:v>
                </c:pt>
                <c:pt idx="11">
                  <c:v>18161612</c:v>
                </c:pt>
                <c:pt idx="12">
                  <c:v>18564062</c:v>
                </c:pt>
                <c:pt idx="13">
                  <c:v>18958751</c:v>
                </c:pt>
                <c:pt idx="14">
                  <c:v>19340342</c:v>
                </c:pt>
                <c:pt idx="15">
                  <c:v>19740317</c:v>
                </c:pt>
                <c:pt idx="16">
                  <c:v>20157531</c:v>
                </c:pt>
                <c:pt idx="17">
                  <c:v>20558220</c:v>
                </c:pt>
                <c:pt idx="18">
                  <c:v>20946049</c:v>
                </c:pt>
                <c:pt idx="19">
                  <c:v>21333928</c:v>
                </c:pt>
                <c:pt idx="20">
                  <c:v>21713397</c:v>
                </c:pt>
                <c:pt idx="21">
                  <c:v>22062119</c:v>
                </c:pt>
                <c:pt idx="22">
                  <c:v>22424884</c:v>
                </c:pt>
              </c:numCache>
            </c:numRef>
          </c:yVal>
        </c:ser>
        <c:axId val="99751040"/>
        <c:axId val="99752576"/>
      </c:scatterChart>
      <c:valAx>
        <c:axId val="99751040"/>
        <c:scaling>
          <c:orientation val="minMax"/>
        </c:scaling>
        <c:axPos val="b"/>
        <c:numFmt formatCode="General" sourceLinked="1"/>
        <c:tickLblPos val="nextTo"/>
        <c:crossAx val="99752576"/>
        <c:crosses val="autoZero"/>
        <c:crossBetween val="midCat"/>
      </c:valAx>
      <c:valAx>
        <c:axId val="99752576"/>
        <c:scaling>
          <c:orientation val="minMax"/>
          <c:min val="10000000"/>
        </c:scaling>
        <c:axPos val="l"/>
        <c:majorGridlines/>
        <c:title>
          <c:tx>
            <c:rich>
              <a:bodyPr rot="-5400000" vert="horz"/>
              <a:lstStyle/>
              <a:p>
                <a:pPr>
                  <a:defRPr sz="1200"/>
                </a:pPr>
                <a:r>
                  <a:rPr lang="en-US" sz="1200"/>
                  <a:t>Population</a:t>
                </a:r>
              </a:p>
            </c:rich>
          </c:tx>
          <c:layout/>
        </c:title>
        <c:numFmt formatCode="0.0E+00" sourceLinked="0"/>
        <c:tickLblPos val="nextTo"/>
        <c:crossAx val="99751040"/>
        <c:crosses val="autoZero"/>
        <c:crossBetween val="midCat"/>
      </c:valAx>
    </c:plotArea>
    <c:plotVisOnly val="1"/>
  </c:chart>
  <c:printSettings>
    <c:headerFooter/>
    <c:pageMargins b="0.75000000000000033" l="0.70000000000000029" r="0.70000000000000029" t="0.75000000000000033" header="0.30000000000000016" footer="0.30000000000000016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/>
            </a:pPr>
            <a:r>
              <a:rPr lang="en-US"/>
              <a:t>Water Use over Time</a:t>
            </a:r>
          </a:p>
        </c:rich>
      </c:tx>
      <c:layout/>
    </c:title>
    <c:plotArea>
      <c:layout/>
      <c:scatterChart>
        <c:scatterStyle val="lineMarker"/>
        <c:ser>
          <c:idx val="0"/>
          <c:order val="0"/>
          <c:tx>
            <c:v>Water Use</c:v>
          </c:tx>
          <c:spPr>
            <a:ln>
              <a:noFill/>
            </a:ln>
          </c:spPr>
          <c:trendline>
            <c:trendlineType val="linear"/>
            <c:dispRSqr val="1"/>
            <c:dispEq val="1"/>
            <c:trendlineLbl>
              <c:layout>
                <c:manualLayout>
                  <c:x val="0.17051377952755906"/>
                  <c:y val="0.25920530766987476"/>
                </c:manualLayout>
              </c:layout>
              <c:numFmt formatCode="General" sourceLinked="0"/>
              <c:spPr>
                <a:solidFill>
                  <a:schemeClr val="lt1"/>
                </a:solidFill>
                <a:ln w="6350" cap="flat" cmpd="sng" algn="ctr">
                  <a:solidFill>
                    <a:schemeClr val="dk1"/>
                  </a:solidFill>
                  <a:prstDash val="solid"/>
                </a:ln>
                <a:effectLst/>
              </c:spPr>
              <c:txPr>
                <a:bodyPr/>
                <a:lstStyle/>
                <a:p>
                  <a:pPr>
                    <a:defRPr>
                      <a:solidFill>
                        <a:schemeClr val="dk1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'Linear Regression'!$A$2:$A$24</c:f>
              <c:numCache>
                <c:formatCode>General</c:formatCode>
                <c:ptCount val="23"/>
                <c:pt idx="0">
                  <c:v>1974</c:v>
                </c:pt>
                <c:pt idx="1">
                  <c:v>1980</c:v>
                </c:pt>
                <c:pt idx="2">
                  <c:v>1984</c:v>
                </c:pt>
                <c:pt idx="3">
                  <c:v>1985</c:v>
                </c:pt>
                <c:pt idx="4">
                  <c:v>1986</c:v>
                </c:pt>
                <c:pt idx="5">
                  <c:v>1987</c:v>
                </c:pt>
                <c:pt idx="6">
                  <c:v>1988</c:v>
                </c:pt>
                <c:pt idx="7">
                  <c:v>1989</c:v>
                </c:pt>
                <c:pt idx="8">
                  <c:v>1990</c:v>
                </c:pt>
                <c:pt idx="9">
                  <c:v>1991</c:v>
                </c:pt>
                <c:pt idx="10">
                  <c:v>1992</c:v>
                </c:pt>
                <c:pt idx="11">
                  <c:v>1993</c:v>
                </c:pt>
                <c:pt idx="12">
                  <c:v>1994</c:v>
                </c:pt>
                <c:pt idx="13">
                  <c:v>1995</c:v>
                </c:pt>
                <c:pt idx="14">
                  <c:v>1996</c:v>
                </c:pt>
                <c:pt idx="15">
                  <c:v>1997</c:v>
                </c:pt>
                <c:pt idx="16">
                  <c:v>1998</c:v>
                </c:pt>
                <c:pt idx="17">
                  <c:v>1999</c:v>
                </c:pt>
                <c:pt idx="18">
                  <c:v>2000</c:v>
                </c:pt>
                <c:pt idx="19">
                  <c:v>2001</c:v>
                </c:pt>
                <c:pt idx="20">
                  <c:v>2002</c:v>
                </c:pt>
                <c:pt idx="21">
                  <c:v>2003</c:v>
                </c:pt>
                <c:pt idx="22">
                  <c:v>2004</c:v>
                </c:pt>
              </c:numCache>
            </c:numRef>
          </c:xVal>
          <c:yVal>
            <c:numRef>
              <c:f>'Linear Regression'!$B$2:$B$24</c:f>
              <c:numCache>
                <c:formatCode>#,##0</c:formatCode>
                <c:ptCount val="23"/>
                <c:pt idx="0">
                  <c:v>17339228</c:v>
                </c:pt>
                <c:pt idx="1">
                  <c:v>17827166</c:v>
                </c:pt>
                <c:pt idx="2">
                  <c:v>15255415</c:v>
                </c:pt>
                <c:pt idx="3">
                  <c:v>14100521</c:v>
                </c:pt>
                <c:pt idx="4">
                  <c:v>13086944</c:v>
                </c:pt>
                <c:pt idx="5">
                  <c:v>12449537</c:v>
                </c:pt>
                <c:pt idx="6">
                  <c:v>13997625</c:v>
                </c:pt>
                <c:pt idx="7">
                  <c:v>15020800</c:v>
                </c:pt>
                <c:pt idx="8">
                  <c:v>15728936</c:v>
                </c:pt>
                <c:pt idx="9">
                  <c:v>14418815</c:v>
                </c:pt>
                <c:pt idx="10">
                  <c:v>13763421</c:v>
                </c:pt>
                <c:pt idx="11">
                  <c:v>16119941</c:v>
                </c:pt>
                <c:pt idx="12">
                  <c:v>16468876</c:v>
                </c:pt>
                <c:pt idx="13">
                  <c:v>16598254</c:v>
                </c:pt>
                <c:pt idx="14">
                  <c:v>16775079</c:v>
                </c:pt>
                <c:pt idx="15">
                  <c:v>15391103</c:v>
                </c:pt>
                <c:pt idx="16">
                  <c:v>16703281</c:v>
                </c:pt>
                <c:pt idx="17">
                  <c:v>16074660</c:v>
                </c:pt>
                <c:pt idx="18">
                  <c:v>16379131</c:v>
                </c:pt>
                <c:pt idx="19">
                  <c:v>16107390</c:v>
                </c:pt>
                <c:pt idx="20">
                  <c:v>16120018</c:v>
                </c:pt>
                <c:pt idx="21">
                  <c:v>15502341</c:v>
                </c:pt>
                <c:pt idx="22">
                  <c:v>15507262</c:v>
                </c:pt>
              </c:numCache>
            </c:numRef>
          </c:yVal>
        </c:ser>
        <c:axId val="99650560"/>
        <c:axId val="99783424"/>
      </c:scatterChart>
      <c:valAx>
        <c:axId val="99650560"/>
        <c:scaling>
          <c:orientation val="minMax"/>
        </c:scaling>
        <c:axPos val="b"/>
        <c:numFmt formatCode="General" sourceLinked="1"/>
        <c:tickLblPos val="nextTo"/>
        <c:crossAx val="99783424"/>
        <c:crosses val="autoZero"/>
        <c:crossBetween val="midCat"/>
      </c:valAx>
      <c:valAx>
        <c:axId val="99783424"/>
        <c:scaling>
          <c:orientation val="minMax"/>
          <c:min val="12000000"/>
        </c:scaling>
        <c:axPos val="l"/>
        <c:majorGridlines/>
        <c:title>
          <c:tx>
            <c:rich>
              <a:bodyPr rot="-5400000" vert="horz"/>
              <a:lstStyle/>
              <a:p>
                <a:pPr>
                  <a:defRPr sz="1200"/>
                </a:pPr>
                <a:r>
                  <a:rPr lang="en-US" sz="1200"/>
                  <a:t>Water use (ac-ft)</a:t>
                </a:r>
              </a:p>
            </c:rich>
          </c:tx>
          <c:layout/>
        </c:title>
        <c:numFmt formatCode="0.0E+00" sourceLinked="0"/>
        <c:tickLblPos val="nextTo"/>
        <c:crossAx val="99650560"/>
        <c:crosses val="autoZero"/>
        <c:crossBetween val="midCat"/>
      </c:valAx>
    </c:plotArea>
    <c:plotVisOnly val="1"/>
  </c:chart>
  <c:printSettings>
    <c:headerFooter/>
    <c:pageMargins b="0.75000000000000056" l="0.70000000000000051" r="0.70000000000000051" t="0.75000000000000056" header="0.30000000000000027" footer="0.30000000000000027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/>
            </a:pPr>
            <a:r>
              <a:rPr lang="en-US"/>
              <a:t>Water Use vs. Population</a:t>
            </a:r>
          </a:p>
        </c:rich>
      </c:tx>
      <c:layout/>
    </c:title>
    <c:plotArea>
      <c:layout/>
      <c:scatterChart>
        <c:scatterStyle val="lineMarker"/>
        <c:ser>
          <c:idx val="0"/>
          <c:order val="0"/>
          <c:spPr>
            <a:ln>
              <a:noFill/>
            </a:ln>
          </c:spPr>
          <c:trendline>
            <c:trendlineType val="linear"/>
            <c:dispRSqr val="1"/>
            <c:dispEq val="1"/>
            <c:trendlineLbl>
              <c:layout>
                <c:manualLayout>
                  <c:x val="0.17643350831146123"/>
                  <c:y val="0.27100539515893846"/>
                </c:manualLayout>
              </c:layout>
              <c:numFmt formatCode="General" sourceLinked="0"/>
              <c:spPr>
                <a:solidFill>
                  <a:schemeClr val="lt1"/>
                </a:solidFill>
                <a:ln w="6350" cap="flat" cmpd="sng" algn="ctr">
                  <a:solidFill>
                    <a:schemeClr val="dk1"/>
                  </a:solidFill>
                  <a:prstDash val="solid"/>
                </a:ln>
                <a:effectLst/>
              </c:spPr>
              <c:txPr>
                <a:bodyPr/>
                <a:lstStyle/>
                <a:p>
                  <a:pPr>
                    <a:defRPr>
                      <a:solidFill>
                        <a:schemeClr val="dk1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'Linear Regression'!$C$2:$C$24</c:f>
              <c:numCache>
                <c:formatCode>_(* #,##0_);_(* \(#,##0\);_(* "-"??_);_(@_)</c:formatCode>
                <c:ptCount val="23"/>
                <c:pt idx="0">
                  <c:v>12268629</c:v>
                </c:pt>
                <c:pt idx="1">
                  <c:v>14229191</c:v>
                </c:pt>
                <c:pt idx="2">
                  <c:v>16007086</c:v>
                </c:pt>
                <c:pt idx="3">
                  <c:v>16272734</c:v>
                </c:pt>
                <c:pt idx="4">
                  <c:v>16561113</c:v>
                </c:pt>
                <c:pt idx="5">
                  <c:v>16621791</c:v>
                </c:pt>
                <c:pt idx="6">
                  <c:v>16667022</c:v>
                </c:pt>
                <c:pt idx="7">
                  <c:v>16806735</c:v>
                </c:pt>
                <c:pt idx="8">
                  <c:v>16986510</c:v>
                </c:pt>
                <c:pt idx="9">
                  <c:v>17398005</c:v>
                </c:pt>
                <c:pt idx="10">
                  <c:v>17759738</c:v>
                </c:pt>
                <c:pt idx="11">
                  <c:v>18161612</c:v>
                </c:pt>
                <c:pt idx="12">
                  <c:v>18564062</c:v>
                </c:pt>
                <c:pt idx="13">
                  <c:v>18958751</c:v>
                </c:pt>
                <c:pt idx="14">
                  <c:v>19340342</c:v>
                </c:pt>
                <c:pt idx="15">
                  <c:v>19740317</c:v>
                </c:pt>
                <c:pt idx="16">
                  <c:v>20157531</c:v>
                </c:pt>
                <c:pt idx="17">
                  <c:v>20558220</c:v>
                </c:pt>
                <c:pt idx="18">
                  <c:v>20946049</c:v>
                </c:pt>
                <c:pt idx="19">
                  <c:v>21333928</c:v>
                </c:pt>
                <c:pt idx="20">
                  <c:v>21713397</c:v>
                </c:pt>
                <c:pt idx="21">
                  <c:v>22062119</c:v>
                </c:pt>
                <c:pt idx="22">
                  <c:v>22424884</c:v>
                </c:pt>
              </c:numCache>
            </c:numRef>
          </c:xVal>
          <c:yVal>
            <c:numRef>
              <c:f>'Linear Regression'!$B$2:$B$24</c:f>
              <c:numCache>
                <c:formatCode>#,##0</c:formatCode>
                <c:ptCount val="23"/>
                <c:pt idx="0">
                  <c:v>17339228</c:v>
                </c:pt>
                <c:pt idx="1">
                  <c:v>17827166</c:v>
                </c:pt>
                <c:pt idx="2">
                  <c:v>15255415</c:v>
                </c:pt>
                <c:pt idx="3">
                  <c:v>14100521</c:v>
                </c:pt>
                <c:pt idx="4">
                  <c:v>13086944</c:v>
                </c:pt>
                <c:pt idx="5">
                  <c:v>12449537</c:v>
                </c:pt>
                <c:pt idx="6">
                  <c:v>13997625</c:v>
                </c:pt>
                <c:pt idx="7">
                  <c:v>15020800</c:v>
                </c:pt>
                <c:pt idx="8">
                  <c:v>15728936</c:v>
                </c:pt>
                <c:pt idx="9">
                  <c:v>14418815</c:v>
                </c:pt>
                <c:pt idx="10">
                  <c:v>13763421</c:v>
                </c:pt>
                <c:pt idx="11">
                  <c:v>16119941</c:v>
                </c:pt>
                <c:pt idx="12">
                  <c:v>16468876</c:v>
                </c:pt>
                <c:pt idx="13">
                  <c:v>16598254</c:v>
                </c:pt>
                <c:pt idx="14">
                  <c:v>16775079</c:v>
                </c:pt>
                <c:pt idx="15">
                  <c:v>15391103</c:v>
                </c:pt>
                <c:pt idx="16">
                  <c:v>16703281</c:v>
                </c:pt>
                <c:pt idx="17">
                  <c:v>16074660</c:v>
                </c:pt>
                <c:pt idx="18">
                  <c:v>16379131</c:v>
                </c:pt>
                <c:pt idx="19">
                  <c:v>16107390</c:v>
                </c:pt>
                <c:pt idx="20">
                  <c:v>16120018</c:v>
                </c:pt>
                <c:pt idx="21">
                  <c:v>15502341</c:v>
                </c:pt>
                <c:pt idx="22">
                  <c:v>15507262</c:v>
                </c:pt>
              </c:numCache>
            </c:numRef>
          </c:yVal>
        </c:ser>
        <c:axId val="100729984"/>
        <c:axId val="100731904"/>
      </c:scatterChart>
      <c:valAx>
        <c:axId val="100729984"/>
        <c:scaling>
          <c:orientation val="minMax"/>
          <c:min val="10000000"/>
        </c:scaling>
        <c:axPos val="b"/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 sz="1200"/>
                  <a:t>Population</a:t>
                </a:r>
              </a:p>
            </c:rich>
          </c:tx>
          <c:layout/>
        </c:title>
        <c:numFmt formatCode="0.0E+00" sourceLinked="0"/>
        <c:tickLblPos val="nextTo"/>
        <c:crossAx val="100731904"/>
        <c:crosses val="autoZero"/>
        <c:crossBetween val="midCat"/>
      </c:valAx>
      <c:valAx>
        <c:axId val="100731904"/>
        <c:scaling>
          <c:orientation val="minMax"/>
          <c:min val="12000000"/>
        </c:scaling>
        <c:axPos val="l"/>
        <c:majorGridlines/>
        <c:title>
          <c:tx>
            <c:rich>
              <a:bodyPr rot="-5400000" vert="horz"/>
              <a:lstStyle/>
              <a:p>
                <a:pPr>
                  <a:defRPr sz="1200"/>
                </a:pPr>
                <a:r>
                  <a:rPr lang="en-US" sz="1200"/>
                  <a:t>Water use (ac-ft)</a:t>
                </a:r>
              </a:p>
            </c:rich>
          </c:tx>
          <c:layout/>
        </c:title>
        <c:numFmt formatCode="0.0E+00" sourceLinked="0"/>
        <c:tickLblPos val="nextTo"/>
        <c:crossAx val="100729984"/>
        <c:crosses val="autoZero"/>
        <c:crossBetween val="midCat"/>
      </c:valAx>
    </c:plotArea>
    <c:plotVisOnly val="1"/>
  </c:chart>
  <c:printSettings>
    <c:headerFooter/>
    <c:pageMargins b="0.75000000000000089" l="0.70000000000000062" r="0.70000000000000062" t="0.75000000000000089" header="0.30000000000000032" footer="0.30000000000000032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/>
            </a:pPr>
            <a:r>
              <a:rPr lang="en-US"/>
              <a:t>Municipal Water Use over Time</a:t>
            </a:r>
          </a:p>
        </c:rich>
      </c:tx>
      <c:layout/>
    </c:title>
    <c:plotArea>
      <c:layout/>
      <c:scatterChart>
        <c:scatterStyle val="lineMarker"/>
        <c:ser>
          <c:idx val="0"/>
          <c:order val="0"/>
          <c:spPr>
            <a:ln>
              <a:noFill/>
            </a:ln>
          </c:spPr>
          <c:trendline>
            <c:trendlineType val="linear"/>
            <c:dispRSqr val="1"/>
            <c:dispEq val="1"/>
            <c:trendlineLbl>
              <c:layout>
                <c:manualLayout>
                  <c:x val="0.17051377952755906"/>
                  <c:y val="0.25920530766987482"/>
                </c:manualLayout>
              </c:layout>
              <c:numFmt formatCode="General" sourceLinked="0"/>
              <c:spPr>
                <a:solidFill>
                  <a:schemeClr val="lt1"/>
                </a:solidFill>
                <a:ln w="6350" cap="flat" cmpd="sng" algn="ctr">
                  <a:solidFill>
                    <a:schemeClr val="dk1"/>
                  </a:solidFill>
                  <a:prstDash val="solid"/>
                </a:ln>
                <a:effectLst/>
              </c:spPr>
              <c:txPr>
                <a:bodyPr/>
                <a:lstStyle/>
                <a:p>
                  <a:pPr>
                    <a:defRPr>
                      <a:solidFill>
                        <a:schemeClr val="dk1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'Linear Regression'!$A$2:$A$24</c:f>
              <c:numCache>
                <c:formatCode>General</c:formatCode>
                <c:ptCount val="23"/>
                <c:pt idx="0">
                  <c:v>1974</c:v>
                </c:pt>
                <c:pt idx="1">
                  <c:v>1980</c:v>
                </c:pt>
                <c:pt idx="2">
                  <c:v>1984</c:v>
                </c:pt>
                <c:pt idx="3">
                  <c:v>1985</c:v>
                </c:pt>
                <c:pt idx="4">
                  <c:v>1986</c:v>
                </c:pt>
                <c:pt idx="5">
                  <c:v>1987</c:v>
                </c:pt>
                <c:pt idx="6">
                  <c:v>1988</c:v>
                </c:pt>
                <c:pt idx="7">
                  <c:v>1989</c:v>
                </c:pt>
                <c:pt idx="8">
                  <c:v>1990</c:v>
                </c:pt>
                <c:pt idx="9">
                  <c:v>1991</c:v>
                </c:pt>
                <c:pt idx="10">
                  <c:v>1992</c:v>
                </c:pt>
                <c:pt idx="11">
                  <c:v>1993</c:v>
                </c:pt>
                <c:pt idx="12">
                  <c:v>1994</c:v>
                </c:pt>
                <c:pt idx="13">
                  <c:v>1995</c:v>
                </c:pt>
                <c:pt idx="14">
                  <c:v>1996</c:v>
                </c:pt>
                <c:pt idx="15">
                  <c:v>1997</c:v>
                </c:pt>
                <c:pt idx="16">
                  <c:v>1998</c:v>
                </c:pt>
                <c:pt idx="17">
                  <c:v>1999</c:v>
                </c:pt>
                <c:pt idx="18">
                  <c:v>2000</c:v>
                </c:pt>
                <c:pt idx="19">
                  <c:v>2001</c:v>
                </c:pt>
                <c:pt idx="20">
                  <c:v>2002</c:v>
                </c:pt>
                <c:pt idx="21">
                  <c:v>2003</c:v>
                </c:pt>
                <c:pt idx="22">
                  <c:v>2004</c:v>
                </c:pt>
              </c:numCache>
            </c:numRef>
          </c:xVal>
          <c:yVal>
            <c:numRef>
              <c:f>'Linear Regression'!$D$2:$D$24</c:f>
              <c:numCache>
                <c:formatCode>#,##0</c:formatCode>
                <c:ptCount val="23"/>
                <c:pt idx="0">
                  <c:v>1931435</c:v>
                </c:pt>
                <c:pt idx="1">
                  <c:v>2813182</c:v>
                </c:pt>
                <c:pt idx="2">
                  <c:v>3072915</c:v>
                </c:pt>
                <c:pt idx="3">
                  <c:v>3083165</c:v>
                </c:pt>
                <c:pt idx="4">
                  <c:v>3059358</c:v>
                </c:pt>
                <c:pt idx="5">
                  <c:v>3043165</c:v>
                </c:pt>
                <c:pt idx="6">
                  <c:v>3205864</c:v>
                </c:pt>
                <c:pt idx="7">
                  <c:v>3152220</c:v>
                </c:pt>
                <c:pt idx="8">
                  <c:v>3196775</c:v>
                </c:pt>
                <c:pt idx="9">
                  <c:v>3082575</c:v>
                </c:pt>
                <c:pt idx="10">
                  <c:v>3102433</c:v>
                </c:pt>
                <c:pt idx="11">
                  <c:v>3286718</c:v>
                </c:pt>
                <c:pt idx="12">
                  <c:v>3233594</c:v>
                </c:pt>
                <c:pt idx="13">
                  <c:v>3316046</c:v>
                </c:pt>
                <c:pt idx="14">
                  <c:v>3584906</c:v>
                </c:pt>
                <c:pt idx="15">
                  <c:v>3429392</c:v>
                </c:pt>
                <c:pt idx="16">
                  <c:v>3649710</c:v>
                </c:pt>
                <c:pt idx="17">
                  <c:v>4042837</c:v>
                </c:pt>
                <c:pt idx="18">
                  <c:v>4081013</c:v>
                </c:pt>
                <c:pt idx="19">
                  <c:v>3961709</c:v>
                </c:pt>
                <c:pt idx="20">
                  <c:v>4000294</c:v>
                </c:pt>
                <c:pt idx="21">
                  <c:v>3961007</c:v>
                </c:pt>
                <c:pt idx="22">
                  <c:v>3885542</c:v>
                </c:pt>
              </c:numCache>
            </c:numRef>
          </c:yVal>
        </c:ser>
        <c:axId val="100748672"/>
        <c:axId val="100762752"/>
      </c:scatterChart>
      <c:valAx>
        <c:axId val="100748672"/>
        <c:scaling>
          <c:orientation val="minMax"/>
        </c:scaling>
        <c:axPos val="b"/>
        <c:numFmt formatCode="General" sourceLinked="1"/>
        <c:tickLblPos val="nextTo"/>
        <c:crossAx val="100762752"/>
        <c:crosses val="autoZero"/>
        <c:crossBetween val="midCat"/>
      </c:valAx>
      <c:valAx>
        <c:axId val="100762752"/>
        <c:scaling>
          <c:orientation val="minMax"/>
          <c:min val="1500000"/>
        </c:scaling>
        <c:axPos val="l"/>
        <c:majorGridlines/>
        <c:title>
          <c:tx>
            <c:rich>
              <a:bodyPr rot="-5400000" vert="horz"/>
              <a:lstStyle/>
              <a:p>
                <a:pPr>
                  <a:defRPr sz="1200"/>
                </a:pPr>
                <a:r>
                  <a:rPr lang="en-US" sz="1200"/>
                  <a:t>Municipal Water Use (ac-ft)</a:t>
                </a:r>
              </a:p>
            </c:rich>
          </c:tx>
          <c:layout/>
        </c:title>
        <c:numFmt formatCode="0.0E+00" sourceLinked="0"/>
        <c:tickLblPos val="nextTo"/>
        <c:crossAx val="100748672"/>
        <c:crosses val="autoZero"/>
        <c:crossBetween val="midCat"/>
      </c:valAx>
    </c:plotArea>
    <c:plotVisOnly val="1"/>
  </c:chart>
  <c:printSettings>
    <c:headerFooter/>
    <c:pageMargins b="0.75000000000000089" l="0.70000000000000062" r="0.70000000000000062" t="0.75000000000000089" header="0.30000000000000032" footer="0.30000000000000032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/>
            </a:pPr>
            <a:r>
              <a:rPr lang="en-US"/>
              <a:t>Municipal Water Use vs. Population</a:t>
            </a:r>
          </a:p>
        </c:rich>
      </c:tx>
      <c:layout/>
    </c:title>
    <c:plotArea>
      <c:layout/>
      <c:scatterChart>
        <c:scatterStyle val="lineMarker"/>
        <c:ser>
          <c:idx val="0"/>
          <c:order val="0"/>
          <c:spPr>
            <a:ln>
              <a:noFill/>
            </a:ln>
          </c:spPr>
          <c:trendline>
            <c:trendlineType val="linear"/>
            <c:dispRSqr val="1"/>
            <c:dispEq val="1"/>
            <c:trendlineLbl>
              <c:layout>
                <c:manualLayout>
                  <c:x val="0.17051377952755906"/>
                  <c:y val="0.25920530766987482"/>
                </c:manualLayout>
              </c:layout>
              <c:numFmt formatCode="General" sourceLinked="0"/>
              <c:spPr>
                <a:solidFill>
                  <a:schemeClr val="lt1"/>
                </a:solidFill>
                <a:ln w="6350" cap="flat" cmpd="sng" algn="ctr">
                  <a:solidFill>
                    <a:schemeClr val="dk1"/>
                  </a:solidFill>
                  <a:prstDash val="solid"/>
                </a:ln>
                <a:effectLst/>
              </c:spPr>
              <c:txPr>
                <a:bodyPr/>
                <a:lstStyle/>
                <a:p>
                  <a:pPr>
                    <a:defRPr>
                      <a:solidFill>
                        <a:schemeClr val="dk1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'Linear Regression'!$C$2:$C$24</c:f>
              <c:numCache>
                <c:formatCode>_(* #,##0_);_(* \(#,##0\);_(* "-"??_);_(@_)</c:formatCode>
                <c:ptCount val="23"/>
                <c:pt idx="0">
                  <c:v>12268629</c:v>
                </c:pt>
                <c:pt idx="1">
                  <c:v>14229191</c:v>
                </c:pt>
                <c:pt idx="2">
                  <c:v>16007086</c:v>
                </c:pt>
                <c:pt idx="3">
                  <c:v>16272734</c:v>
                </c:pt>
                <c:pt idx="4">
                  <c:v>16561113</c:v>
                </c:pt>
                <c:pt idx="5">
                  <c:v>16621791</c:v>
                </c:pt>
                <c:pt idx="6">
                  <c:v>16667022</c:v>
                </c:pt>
                <c:pt idx="7">
                  <c:v>16806735</c:v>
                </c:pt>
                <c:pt idx="8">
                  <c:v>16986510</c:v>
                </c:pt>
                <c:pt idx="9">
                  <c:v>17398005</c:v>
                </c:pt>
                <c:pt idx="10">
                  <c:v>17759738</c:v>
                </c:pt>
                <c:pt idx="11">
                  <c:v>18161612</c:v>
                </c:pt>
                <c:pt idx="12">
                  <c:v>18564062</c:v>
                </c:pt>
                <c:pt idx="13">
                  <c:v>18958751</c:v>
                </c:pt>
                <c:pt idx="14">
                  <c:v>19340342</c:v>
                </c:pt>
                <c:pt idx="15">
                  <c:v>19740317</c:v>
                </c:pt>
                <c:pt idx="16">
                  <c:v>20157531</c:v>
                </c:pt>
                <c:pt idx="17">
                  <c:v>20558220</c:v>
                </c:pt>
                <c:pt idx="18">
                  <c:v>20946049</c:v>
                </c:pt>
                <c:pt idx="19">
                  <c:v>21333928</c:v>
                </c:pt>
                <c:pt idx="20">
                  <c:v>21713397</c:v>
                </c:pt>
                <c:pt idx="21">
                  <c:v>22062119</c:v>
                </c:pt>
                <c:pt idx="22">
                  <c:v>22424884</c:v>
                </c:pt>
              </c:numCache>
            </c:numRef>
          </c:xVal>
          <c:yVal>
            <c:numRef>
              <c:f>'Linear Regression'!$D$2:$D$24</c:f>
              <c:numCache>
                <c:formatCode>#,##0</c:formatCode>
                <c:ptCount val="23"/>
                <c:pt idx="0">
                  <c:v>1931435</c:v>
                </c:pt>
                <c:pt idx="1">
                  <c:v>2813182</c:v>
                </c:pt>
                <c:pt idx="2">
                  <c:v>3072915</c:v>
                </c:pt>
                <c:pt idx="3">
                  <c:v>3083165</c:v>
                </c:pt>
                <c:pt idx="4">
                  <c:v>3059358</c:v>
                </c:pt>
                <c:pt idx="5">
                  <c:v>3043165</c:v>
                </c:pt>
                <c:pt idx="6">
                  <c:v>3205864</c:v>
                </c:pt>
                <c:pt idx="7">
                  <c:v>3152220</c:v>
                </c:pt>
                <c:pt idx="8">
                  <c:v>3196775</c:v>
                </c:pt>
                <c:pt idx="9">
                  <c:v>3082575</c:v>
                </c:pt>
                <c:pt idx="10">
                  <c:v>3102433</c:v>
                </c:pt>
                <c:pt idx="11">
                  <c:v>3286718</c:v>
                </c:pt>
                <c:pt idx="12">
                  <c:v>3233594</c:v>
                </c:pt>
                <c:pt idx="13">
                  <c:v>3316046</c:v>
                </c:pt>
                <c:pt idx="14">
                  <c:v>3584906</c:v>
                </c:pt>
                <c:pt idx="15">
                  <c:v>3429392</c:v>
                </c:pt>
                <c:pt idx="16">
                  <c:v>3649710</c:v>
                </c:pt>
                <c:pt idx="17">
                  <c:v>4042837</c:v>
                </c:pt>
                <c:pt idx="18">
                  <c:v>4081013</c:v>
                </c:pt>
                <c:pt idx="19">
                  <c:v>3961709</c:v>
                </c:pt>
                <c:pt idx="20">
                  <c:v>4000294</c:v>
                </c:pt>
                <c:pt idx="21">
                  <c:v>3961007</c:v>
                </c:pt>
                <c:pt idx="22">
                  <c:v>3885542</c:v>
                </c:pt>
              </c:numCache>
            </c:numRef>
          </c:yVal>
        </c:ser>
        <c:axId val="100210176"/>
        <c:axId val="100212096"/>
      </c:scatterChart>
      <c:valAx>
        <c:axId val="100210176"/>
        <c:scaling>
          <c:orientation val="minMax"/>
          <c:min val="12000000"/>
        </c:scaling>
        <c:axPos val="b"/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 sz="1200"/>
                  <a:t>Population</a:t>
                </a:r>
              </a:p>
            </c:rich>
          </c:tx>
          <c:layout/>
        </c:title>
        <c:numFmt formatCode="0.0E+00" sourceLinked="0"/>
        <c:tickLblPos val="nextTo"/>
        <c:crossAx val="100212096"/>
        <c:crosses val="autoZero"/>
        <c:crossBetween val="midCat"/>
      </c:valAx>
      <c:valAx>
        <c:axId val="100212096"/>
        <c:scaling>
          <c:orientation val="minMax"/>
          <c:min val="1500000"/>
        </c:scaling>
        <c:axPos val="l"/>
        <c:majorGridlines/>
        <c:title>
          <c:tx>
            <c:rich>
              <a:bodyPr rot="-5400000" vert="horz"/>
              <a:lstStyle/>
              <a:p>
                <a:pPr>
                  <a:defRPr sz="1200"/>
                </a:pPr>
                <a:r>
                  <a:rPr lang="en-US" sz="1200"/>
                  <a:t>Municipal Water Use (ac-ft)</a:t>
                </a:r>
              </a:p>
            </c:rich>
          </c:tx>
          <c:layout/>
        </c:title>
        <c:numFmt formatCode="0.0E+00" sourceLinked="0"/>
        <c:tickLblPos val="nextTo"/>
        <c:crossAx val="100210176"/>
        <c:crosses val="autoZero"/>
        <c:crossBetween val="midCat"/>
      </c:valAx>
    </c:plotArea>
    <c:plotVisOnly val="1"/>
  </c:chart>
  <c:printSettings>
    <c:headerFooter/>
    <c:pageMargins b="0.75000000000000133" l="0.70000000000000062" r="0.70000000000000062" t="0.75000000000000133" header="0.30000000000000032" footer="0.30000000000000032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/>
            </a:pPr>
            <a:r>
              <a:rPr lang="en-US"/>
              <a:t>Texas Population  Residual Plot</a:t>
            </a:r>
          </a:p>
        </c:rich>
      </c:tx>
      <c:layout/>
    </c:title>
    <c:plotArea>
      <c:layout/>
      <c:scatterChart>
        <c:scatterStyle val="smoothMarker"/>
        <c:ser>
          <c:idx val="0"/>
          <c:order val="0"/>
          <c:spPr>
            <a:ln w="28575">
              <a:noFill/>
            </a:ln>
          </c:spPr>
          <c:xVal>
            <c:numRef>
              <c:f>'Linear Regression'!$C$2:$C$24</c:f>
              <c:numCache>
                <c:formatCode>_(* #,##0_);_(* \(#,##0\);_(* "-"??_);_(@_)</c:formatCode>
                <c:ptCount val="23"/>
                <c:pt idx="0">
                  <c:v>12268629</c:v>
                </c:pt>
                <c:pt idx="1">
                  <c:v>14229191</c:v>
                </c:pt>
                <c:pt idx="2">
                  <c:v>16007086</c:v>
                </c:pt>
                <c:pt idx="3">
                  <c:v>16272734</c:v>
                </c:pt>
                <c:pt idx="4">
                  <c:v>16561113</c:v>
                </c:pt>
                <c:pt idx="5">
                  <c:v>16621791</c:v>
                </c:pt>
                <c:pt idx="6">
                  <c:v>16667022</c:v>
                </c:pt>
                <c:pt idx="7">
                  <c:v>16806735</c:v>
                </c:pt>
                <c:pt idx="8">
                  <c:v>16986510</c:v>
                </c:pt>
                <c:pt idx="9">
                  <c:v>17398005</c:v>
                </c:pt>
                <c:pt idx="10">
                  <c:v>17759738</c:v>
                </c:pt>
                <c:pt idx="11">
                  <c:v>18161612</c:v>
                </c:pt>
                <c:pt idx="12">
                  <c:v>18564062</c:v>
                </c:pt>
                <c:pt idx="13">
                  <c:v>18958751</c:v>
                </c:pt>
                <c:pt idx="14">
                  <c:v>19340342</c:v>
                </c:pt>
                <c:pt idx="15">
                  <c:v>19740317</c:v>
                </c:pt>
                <c:pt idx="16">
                  <c:v>20157531</c:v>
                </c:pt>
                <c:pt idx="17">
                  <c:v>20558220</c:v>
                </c:pt>
                <c:pt idx="18">
                  <c:v>20946049</c:v>
                </c:pt>
                <c:pt idx="19">
                  <c:v>21333928</c:v>
                </c:pt>
                <c:pt idx="20">
                  <c:v>21713397</c:v>
                </c:pt>
                <c:pt idx="21">
                  <c:v>22062119</c:v>
                </c:pt>
                <c:pt idx="22">
                  <c:v>22424884</c:v>
                </c:pt>
              </c:numCache>
            </c:numRef>
          </c:xVal>
          <c:yVal>
            <c:numRef>
              <c:f>'Linear Regression'!$C$77:$C$99</c:f>
              <c:numCache>
                <c:formatCode>General</c:formatCode>
                <c:ptCount val="23"/>
                <c:pt idx="0">
                  <c:v>-312267.08437864529</c:v>
                </c:pt>
                <c:pt idx="1">
                  <c:v>209746.20954002719</c:v>
                </c:pt>
                <c:pt idx="2">
                  <c:v>143262.15679012053</c:v>
                </c:pt>
                <c:pt idx="3">
                  <c:v>104769.73520228406</c:v>
                </c:pt>
                <c:pt idx="4">
                  <c:v>28049.516224242281</c:v>
                </c:pt>
                <c:pt idx="5">
                  <c:v>723.01378075778484</c:v>
                </c:pt>
                <c:pt idx="6">
                  <c:v>155122.80403387686</c:v>
                </c:pt>
                <c:pt idx="7">
                  <c:v>75843.565118840896</c:v>
                </c:pt>
                <c:pt idx="8">
                  <c:v>87412.550388997886</c:v>
                </c:pt>
                <c:pt idx="9">
                  <c:v>-102290.60706480173</c:v>
                </c:pt>
                <c:pt idx="10">
                  <c:v>-148805.18426558236</c:v>
                </c:pt>
                <c:pt idx="11">
                  <c:v>-38258.032595667057</c:v>
                </c:pt>
                <c:pt idx="12">
                  <c:v>-165225.56828208221</c:v>
                </c:pt>
                <c:pt idx="13">
                  <c:v>-155193.07693293504</c:v>
                </c:pt>
                <c:pt idx="14">
                  <c:v>43650.700862778816</c:v>
                </c:pt>
                <c:pt idx="15">
                  <c:v>-185252.7094644024</c:v>
                </c:pt>
                <c:pt idx="16">
                  <c:v>-41487.217596772127</c:v>
                </c:pt>
                <c:pt idx="17">
                  <c:v>278119.36379059451</c:v>
                </c:pt>
                <c:pt idx="18">
                  <c:v>245134.56219604425</c:v>
                </c:pt>
                <c:pt idx="19">
                  <c:v>54660.586351812351</c:v>
                </c:pt>
                <c:pt idx="20">
                  <c:v>23618.719304008875</c:v>
                </c:pt>
                <c:pt idx="21">
                  <c:v>-79653.534644651227</c:v>
                </c:pt>
                <c:pt idx="22">
                  <c:v>-221680.46835885802</c:v>
                </c:pt>
              </c:numCache>
            </c:numRef>
          </c:yVal>
        </c:ser>
        <c:axId val="100231040"/>
        <c:axId val="100249600"/>
      </c:scatterChart>
      <c:valAx>
        <c:axId val="100231040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Texas Population</a:t>
                </a:r>
              </a:p>
            </c:rich>
          </c:tx>
          <c:layout/>
        </c:title>
        <c:numFmt formatCode="_(* #,##0_);_(* \(#,##0\);_(* &quot;-&quot;??_);_(@_)" sourceLinked="1"/>
        <c:tickLblPos val="nextTo"/>
        <c:crossAx val="100249600"/>
        <c:crosses val="autoZero"/>
        <c:crossBetween val="midCat"/>
      </c:valAx>
      <c:valAx>
        <c:axId val="100249600"/>
        <c:scaling>
          <c:orientation val="minMax"/>
        </c:scaling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Residuals</a:t>
                </a:r>
              </a:p>
            </c:rich>
          </c:tx>
          <c:layout/>
        </c:title>
        <c:numFmt formatCode="General" sourceLinked="1"/>
        <c:tickLblPos val="nextTo"/>
        <c:crossAx val="100231040"/>
        <c:crosses val="autoZero"/>
        <c:crossBetween val="midCat"/>
      </c:valAx>
    </c:plotArea>
    <c:plotVisOnly val="1"/>
  </c:chart>
  <c:printSettings>
    <c:headerFooter/>
    <c:pageMargins b="0.75000000000000033" l="0.70000000000000029" r="0.70000000000000029" t="0.75000000000000033" header="0.30000000000000016" footer="0.30000000000000016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/>
            </a:pPr>
            <a:r>
              <a:rPr lang="en-US"/>
              <a:t>Texas Population  Residual Plot</a:t>
            </a:r>
          </a:p>
        </c:rich>
      </c:tx>
      <c:layout/>
    </c:title>
    <c:plotArea>
      <c:layout/>
      <c:scatterChart>
        <c:scatterStyle val="smoothMarker"/>
        <c:ser>
          <c:idx val="0"/>
          <c:order val="0"/>
          <c:spPr>
            <a:ln w="28575">
              <a:noFill/>
            </a:ln>
          </c:spPr>
          <c:xVal>
            <c:numRef>
              <c:f>'Linear Regression'!$C$2:$C$24</c:f>
              <c:numCache>
                <c:formatCode>_(* #,##0_);_(* \(#,##0\);_(* "-"??_);_(@_)</c:formatCode>
                <c:ptCount val="23"/>
                <c:pt idx="0">
                  <c:v>12268629</c:v>
                </c:pt>
                <c:pt idx="1">
                  <c:v>14229191</c:v>
                </c:pt>
                <c:pt idx="2">
                  <c:v>16007086</c:v>
                </c:pt>
                <c:pt idx="3">
                  <c:v>16272734</c:v>
                </c:pt>
                <c:pt idx="4">
                  <c:v>16561113</c:v>
                </c:pt>
                <c:pt idx="5">
                  <c:v>16621791</c:v>
                </c:pt>
                <c:pt idx="6">
                  <c:v>16667022</c:v>
                </c:pt>
                <c:pt idx="7">
                  <c:v>16806735</c:v>
                </c:pt>
                <c:pt idx="8">
                  <c:v>16986510</c:v>
                </c:pt>
                <c:pt idx="9">
                  <c:v>17398005</c:v>
                </c:pt>
                <c:pt idx="10">
                  <c:v>17759738</c:v>
                </c:pt>
                <c:pt idx="11">
                  <c:v>18161612</c:v>
                </c:pt>
                <c:pt idx="12">
                  <c:v>18564062</c:v>
                </c:pt>
                <c:pt idx="13">
                  <c:v>18958751</c:v>
                </c:pt>
                <c:pt idx="14">
                  <c:v>19340342</c:v>
                </c:pt>
                <c:pt idx="15">
                  <c:v>19740317</c:v>
                </c:pt>
                <c:pt idx="16">
                  <c:v>20157531</c:v>
                </c:pt>
                <c:pt idx="17">
                  <c:v>20558220</c:v>
                </c:pt>
                <c:pt idx="18">
                  <c:v>20946049</c:v>
                </c:pt>
                <c:pt idx="19">
                  <c:v>21333928</c:v>
                </c:pt>
                <c:pt idx="20">
                  <c:v>21713397</c:v>
                </c:pt>
                <c:pt idx="21">
                  <c:v>22062119</c:v>
                </c:pt>
                <c:pt idx="22">
                  <c:v>22424884</c:v>
                </c:pt>
              </c:numCache>
            </c:numRef>
          </c:xVal>
          <c:yVal>
            <c:numRef>
              <c:f>'Linear Regression'!$C$130:$C$152</c:f>
              <c:numCache>
                <c:formatCode>General</c:formatCode>
                <c:ptCount val="23"/>
                <c:pt idx="0">
                  <c:v>-314808.57510574162</c:v>
                </c:pt>
                <c:pt idx="1">
                  <c:v>207982.27778960112</c:v>
                </c:pt>
                <c:pt idx="2">
                  <c:v>142203.33827601559</c:v>
                </c:pt>
                <c:pt idx="3">
                  <c:v>103816.2726968308</c:v>
                </c:pt>
                <c:pt idx="4">
                  <c:v>27210.424843055196</c:v>
                </c:pt>
                <c:pt idx="5">
                  <c:v>-92.012702922336757</c:v>
                </c:pt>
                <c:pt idx="6">
                  <c:v>154325.71616681479</c:v>
                </c:pt>
                <c:pt idx="7">
                  <c:v>75101.887433812022</c:v>
                </c:pt>
                <c:pt idx="8">
                  <c:v>86742.171476989519</c:v>
                </c:pt>
                <c:pt idx="9">
                  <c:v>-102797.78704145085</c:v>
                </c:pt>
                <c:pt idx="10">
                  <c:v>-149168.90091829281</c:v>
                </c:pt>
                <c:pt idx="11">
                  <c:v>-38462.3660020479</c:v>
                </c:pt>
                <c:pt idx="12">
                  <c:v>-165270.29000050807</c:v>
                </c:pt>
                <c:pt idx="13">
                  <c:v>-155081.26497635199</c:v>
                </c:pt>
                <c:pt idx="14">
                  <c:v>43913.851826986298</c:v>
                </c:pt>
                <c:pt idx="15">
                  <c:v>-184830.92839735001</c:v>
                </c:pt>
                <c:pt idx="16">
                  <c:v>-40899.969438705593</c:v>
                </c:pt>
                <c:pt idx="17">
                  <c:v>278865.52522393828</c:v>
                </c:pt>
                <c:pt idx="18">
                  <c:v>246034.53662809078</c:v>
                </c:pt>
                <c:pt idx="19">
                  <c:v>55714.39361256361</c:v>
                </c:pt>
                <c:pt idx="20">
                  <c:v>24823.023987090681</c:v>
                </c:pt>
                <c:pt idx="21">
                  <c:v>-78310.926800811198</c:v>
                </c:pt>
                <c:pt idx="22">
                  <c:v>-220193.98789983336</c:v>
                </c:pt>
              </c:numCache>
            </c:numRef>
          </c:yVal>
        </c:ser>
        <c:axId val="100269440"/>
        <c:axId val="100271616"/>
      </c:scatterChart>
      <c:valAx>
        <c:axId val="100269440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Texas Population</a:t>
                </a:r>
              </a:p>
            </c:rich>
          </c:tx>
          <c:layout/>
        </c:title>
        <c:numFmt formatCode="_(* #,##0_);_(* \(#,##0\);_(* &quot;-&quot;??_);_(@_)" sourceLinked="1"/>
        <c:tickLblPos val="nextTo"/>
        <c:crossAx val="100271616"/>
        <c:crosses val="autoZero"/>
        <c:crossBetween val="midCat"/>
      </c:valAx>
      <c:valAx>
        <c:axId val="100271616"/>
        <c:scaling>
          <c:orientation val="minMax"/>
        </c:scaling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Residuals</a:t>
                </a:r>
              </a:p>
            </c:rich>
          </c:tx>
          <c:layout/>
        </c:title>
        <c:numFmt formatCode="General" sourceLinked="1"/>
        <c:tickLblPos val="nextTo"/>
        <c:crossAx val="100269440"/>
        <c:crosses val="autoZero"/>
        <c:crossBetween val="midCat"/>
      </c:valAx>
    </c:plotArea>
    <c:plotVisOnly val="1"/>
  </c:chart>
  <c:printSettings>
    <c:headerFooter/>
    <c:pageMargins b="0.75000000000000033" l="0.70000000000000029" r="0.70000000000000029" t="0.75000000000000033" header="0.30000000000000016" footer="0.30000000000000016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/>
      <c:scatterChart>
        <c:scatterStyle val="lineMarker"/>
        <c:ser>
          <c:idx val="0"/>
          <c:order val="0"/>
          <c:tx>
            <c:v>Values</c:v>
          </c:tx>
          <c:spPr>
            <a:ln>
              <a:noFill/>
            </a:ln>
          </c:spPr>
          <c:xVal>
            <c:numRef>
              <c:f>'Multiple Regression'!$B$3:$B$18</c:f>
              <c:numCache>
                <c:formatCode>General</c:formatCode>
                <c:ptCount val="16"/>
                <c:pt idx="0">
                  <c:v>477</c:v>
                </c:pt>
                <c:pt idx="1">
                  <c:v>44.72</c:v>
                </c:pt>
                <c:pt idx="2">
                  <c:v>78.22</c:v>
                </c:pt>
                <c:pt idx="3">
                  <c:v>24.06</c:v>
                </c:pt>
                <c:pt idx="4">
                  <c:v>549.76</c:v>
                </c:pt>
                <c:pt idx="5">
                  <c:v>59.3</c:v>
                </c:pt>
                <c:pt idx="6">
                  <c:v>645.84</c:v>
                </c:pt>
                <c:pt idx="7">
                  <c:v>37.32</c:v>
                </c:pt>
                <c:pt idx="8">
                  <c:v>0.99</c:v>
                </c:pt>
                <c:pt idx="9">
                  <c:v>37.53</c:v>
                </c:pt>
                <c:pt idx="10">
                  <c:v>11.75</c:v>
                </c:pt>
                <c:pt idx="11">
                  <c:v>33.159999999999997</c:v>
                </c:pt>
                <c:pt idx="12">
                  <c:v>88.43</c:v>
                </c:pt>
                <c:pt idx="13">
                  <c:v>71.39</c:v>
                </c:pt>
                <c:pt idx="14">
                  <c:v>17.32</c:v>
                </c:pt>
                <c:pt idx="15">
                  <c:v>0.86</c:v>
                </c:pt>
              </c:numCache>
            </c:numRef>
          </c:xVal>
          <c:yVal>
            <c:numRef>
              <c:f>'Multiple Regression'!$I$3:$I$18</c:f>
              <c:numCache>
                <c:formatCode>0.00</c:formatCode>
                <c:ptCount val="16"/>
                <c:pt idx="0">
                  <c:v>414.74581303487184</c:v>
                </c:pt>
                <c:pt idx="1">
                  <c:v>33.203768005373561</c:v>
                </c:pt>
                <c:pt idx="2">
                  <c:v>55.58547672656762</c:v>
                </c:pt>
                <c:pt idx="3">
                  <c:v>22.257525568205665</c:v>
                </c:pt>
                <c:pt idx="4">
                  <c:v>655.70015066224209</c:v>
                </c:pt>
                <c:pt idx="5">
                  <c:v>109.74798705555968</c:v>
                </c:pt>
                <c:pt idx="6">
                  <c:v>525.57670714344079</c:v>
                </c:pt>
                <c:pt idx="7">
                  <c:v>-1.9103143317041438</c:v>
                </c:pt>
                <c:pt idx="8">
                  <c:v>32.41942585817204</c:v>
                </c:pt>
                <c:pt idx="9">
                  <c:v>8.3850831452669219</c:v>
                </c:pt>
                <c:pt idx="10">
                  <c:v>67.768618689524345</c:v>
                </c:pt>
                <c:pt idx="11">
                  <c:v>73.852783203015065</c:v>
                </c:pt>
                <c:pt idx="12">
                  <c:v>149.91838218701298</c:v>
                </c:pt>
                <c:pt idx="13">
                  <c:v>39.741438131557629</c:v>
                </c:pt>
                <c:pt idx="14">
                  <c:v>-0.31599994992797964</c:v>
                </c:pt>
                <c:pt idx="15">
                  <c:v>-9.0268451291779623</c:v>
                </c:pt>
              </c:numCache>
            </c:numRef>
          </c:yVal>
        </c:ser>
        <c:ser>
          <c:idx val="1"/>
          <c:order val="1"/>
          <c:tx>
            <c:v>One to One Line</c:v>
          </c:tx>
          <c:spPr>
            <a:ln w="28575"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'Multiple Regression'!$B$3:$B$18</c:f>
              <c:numCache>
                <c:formatCode>General</c:formatCode>
                <c:ptCount val="16"/>
                <c:pt idx="0">
                  <c:v>477</c:v>
                </c:pt>
                <c:pt idx="1">
                  <c:v>44.72</c:v>
                </c:pt>
                <c:pt idx="2">
                  <c:v>78.22</c:v>
                </c:pt>
                <c:pt idx="3">
                  <c:v>24.06</c:v>
                </c:pt>
                <c:pt idx="4">
                  <c:v>549.76</c:v>
                </c:pt>
                <c:pt idx="5">
                  <c:v>59.3</c:v>
                </c:pt>
                <c:pt idx="6">
                  <c:v>645.84</c:v>
                </c:pt>
                <c:pt idx="7">
                  <c:v>37.32</c:v>
                </c:pt>
                <c:pt idx="8">
                  <c:v>0.99</c:v>
                </c:pt>
                <c:pt idx="9">
                  <c:v>37.53</c:v>
                </c:pt>
                <c:pt idx="10">
                  <c:v>11.75</c:v>
                </c:pt>
                <c:pt idx="11">
                  <c:v>33.159999999999997</c:v>
                </c:pt>
                <c:pt idx="12">
                  <c:v>88.43</c:v>
                </c:pt>
                <c:pt idx="13">
                  <c:v>71.39</c:v>
                </c:pt>
                <c:pt idx="14">
                  <c:v>17.32</c:v>
                </c:pt>
                <c:pt idx="15">
                  <c:v>0.86</c:v>
                </c:pt>
              </c:numCache>
            </c:numRef>
          </c:xVal>
          <c:yVal>
            <c:numRef>
              <c:f>'Multiple Regression'!$B$3:$B$18</c:f>
              <c:numCache>
                <c:formatCode>General</c:formatCode>
                <c:ptCount val="16"/>
                <c:pt idx="0">
                  <c:v>477</c:v>
                </c:pt>
                <c:pt idx="1">
                  <c:v>44.72</c:v>
                </c:pt>
                <c:pt idx="2">
                  <c:v>78.22</c:v>
                </c:pt>
                <c:pt idx="3">
                  <c:v>24.06</c:v>
                </c:pt>
                <c:pt idx="4">
                  <c:v>549.76</c:v>
                </c:pt>
                <c:pt idx="5">
                  <c:v>59.3</c:v>
                </c:pt>
                <c:pt idx="6">
                  <c:v>645.84</c:v>
                </c:pt>
                <c:pt idx="7">
                  <c:v>37.32</c:v>
                </c:pt>
                <c:pt idx="8">
                  <c:v>0.99</c:v>
                </c:pt>
                <c:pt idx="9">
                  <c:v>37.53</c:v>
                </c:pt>
                <c:pt idx="10">
                  <c:v>11.75</c:v>
                </c:pt>
                <c:pt idx="11">
                  <c:v>33.159999999999997</c:v>
                </c:pt>
                <c:pt idx="12">
                  <c:v>88.43</c:v>
                </c:pt>
                <c:pt idx="13">
                  <c:v>71.39</c:v>
                </c:pt>
                <c:pt idx="14">
                  <c:v>17.32</c:v>
                </c:pt>
                <c:pt idx="15">
                  <c:v>0.86</c:v>
                </c:pt>
              </c:numCache>
            </c:numRef>
          </c:yVal>
        </c:ser>
        <c:axId val="100341248"/>
        <c:axId val="100343168"/>
      </c:scatterChart>
      <c:valAx>
        <c:axId val="100341248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 sz="1200"/>
                  <a:t>Actual Withdrawal</a:t>
                </a:r>
              </a:p>
            </c:rich>
          </c:tx>
          <c:layout/>
        </c:title>
        <c:numFmt formatCode="General" sourceLinked="1"/>
        <c:tickLblPos val="nextTo"/>
        <c:crossAx val="100343168"/>
        <c:crosses val="autoZero"/>
        <c:crossBetween val="midCat"/>
      </c:valAx>
      <c:valAx>
        <c:axId val="100343168"/>
        <c:scaling>
          <c:orientation val="minMax"/>
        </c:scaling>
        <c:axPos val="l"/>
        <c:majorGridlines/>
        <c:title>
          <c:tx>
            <c:rich>
              <a:bodyPr rot="-5400000" vert="horz"/>
              <a:lstStyle/>
              <a:p>
                <a:pPr>
                  <a:defRPr sz="1200"/>
                </a:pPr>
                <a:r>
                  <a:rPr lang="en-US" sz="1200"/>
                  <a:t>Predicted Withdrawal</a:t>
                </a:r>
              </a:p>
            </c:rich>
          </c:tx>
          <c:layout/>
        </c:title>
        <c:numFmt formatCode="0" sourceLinked="0"/>
        <c:tickLblPos val="nextTo"/>
        <c:crossAx val="100341248"/>
        <c:crosses val="autoZero"/>
        <c:crossBetween val="midCat"/>
      </c:valAx>
    </c:plotArea>
    <c:legend>
      <c:legendPos val="l"/>
      <c:layout>
        <c:manualLayout>
          <c:xMode val="edge"/>
          <c:yMode val="edge"/>
          <c:x val="0.20277777777777778"/>
          <c:y val="0.14776428988043169"/>
          <c:w val="0.23575655441593787"/>
          <c:h val="0.1674343832020998"/>
        </c:manualLayout>
      </c:layout>
      <c:overlay val="1"/>
      <c:spPr>
        <a:solidFill>
          <a:schemeClr val="bg1"/>
        </a:solidFill>
        <a:ln>
          <a:solidFill>
            <a:schemeClr val="tx1"/>
          </a:solidFill>
        </a:ln>
      </c:spPr>
    </c:legend>
    <c:plotVisOnly val="1"/>
  </c:chart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/>
      <c:barChart>
        <c:barDir val="col"/>
        <c:grouping val="clustered"/>
        <c:ser>
          <c:idx val="0"/>
          <c:order val="0"/>
          <c:tx>
            <c:v>Actual (gpcd)</c:v>
          </c:tx>
          <c:cat>
            <c:strRef>
              <c:f>'Multiple Regression'!$A$3:$A$18</c:f>
              <c:strCache>
                <c:ptCount val="16"/>
                <c:pt idx="0">
                  <c:v>US</c:v>
                </c:pt>
                <c:pt idx="1">
                  <c:v>Canada</c:v>
                </c:pt>
                <c:pt idx="2">
                  <c:v>Mexico</c:v>
                </c:pt>
                <c:pt idx="3">
                  <c:v>Australia</c:v>
                </c:pt>
                <c:pt idx="4">
                  <c:v>China</c:v>
                </c:pt>
                <c:pt idx="5">
                  <c:v>Brazil</c:v>
                </c:pt>
                <c:pt idx="6">
                  <c:v>India</c:v>
                </c:pt>
                <c:pt idx="7">
                  <c:v>Sudan</c:v>
                </c:pt>
                <c:pt idx="8">
                  <c:v>Cameroon</c:v>
                </c:pt>
                <c:pt idx="9">
                  <c:v>Ukraine</c:v>
                </c:pt>
                <c:pt idx="10">
                  <c:v>UK</c:v>
                </c:pt>
                <c:pt idx="11">
                  <c:v>France</c:v>
                </c:pt>
                <c:pt idx="12">
                  <c:v>Japan</c:v>
                </c:pt>
                <c:pt idx="13">
                  <c:v>Vietnam</c:v>
                </c:pt>
                <c:pt idx="14">
                  <c:v>Saudi Arabia</c:v>
                </c:pt>
                <c:pt idx="15">
                  <c:v>Honduras </c:v>
                </c:pt>
              </c:strCache>
            </c:strRef>
          </c:cat>
          <c:val>
            <c:numRef>
              <c:f>'Multiple Regression'!$H$3:$H$18</c:f>
              <c:numCache>
                <c:formatCode>0.00</c:formatCode>
                <c:ptCount val="16"/>
                <c:pt idx="0">
                  <c:v>1128.7128952326336</c:v>
                </c:pt>
                <c:pt idx="1">
                  <c:v>964.34326939442042</c:v>
                </c:pt>
                <c:pt idx="2">
                  <c:v>530.65866357380389</c:v>
                </c:pt>
                <c:pt idx="3">
                  <c:v>806.28836580858501</c:v>
                </c:pt>
                <c:pt idx="4">
                  <c:v>297.83080912934594</c:v>
                </c:pt>
                <c:pt idx="5">
                  <c:v>224.97668951554908</c:v>
                </c:pt>
                <c:pt idx="6">
                  <c:v>408.30261072214773</c:v>
                </c:pt>
                <c:pt idx="7">
                  <c:v>700.4791962712444</c:v>
                </c:pt>
                <c:pt idx="8">
                  <c:v>38.628275939994552</c:v>
                </c:pt>
                <c:pt idx="9">
                  <c:v>588.04643957428061</c:v>
                </c:pt>
                <c:pt idx="10">
                  <c:v>138.02605550719625</c:v>
                </c:pt>
                <c:pt idx="11">
                  <c:v>368.80865790528674</c:v>
                </c:pt>
                <c:pt idx="12">
                  <c:v>501.17079607894635</c:v>
                </c:pt>
                <c:pt idx="13">
                  <c:v>591.34485821231908</c:v>
                </c:pt>
                <c:pt idx="14">
                  <c:v>506.78832888896278</c:v>
                </c:pt>
                <c:pt idx="15">
                  <c:v>87.591886462915767</c:v>
                </c:pt>
              </c:numCache>
            </c:numRef>
          </c:val>
        </c:ser>
        <c:ser>
          <c:idx val="1"/>
          <c:order val="1"/>
          <c:tx>
            <c:v>Predicted (gpcd)</c:v>
          </c:tx>
          <c:val>
            <c:numRef>
              <c:f>'Multiple Regression'!$K$3:$K$18</c:f>
              <c:numCache>
                <c:formatCode>0.00</c:formatCode>
                <c:ptCount val="16"/>
                <c:pt idx="0">
                  <c:v>981.40240548470183</c:v>
                </c:pt>
                <c:pt idx="1">
                  <c:v>716.00693637110453</c:v>
                </c:pt>
                <c:pt idx="2">
                  <c:v>377.10195338574732</c:v>
                </c:pt>
                <c:pt idx="3">
                  <c:v>745.88461834294867</c:v>
                </c:pt>
                <c:pt idx="4">
                  <c:v>355.22356376958965</c:v>
                </c:pt>
                <c:pt idx="5">
                  <c:v>416.3699630481475</c:v>
                </c:pt>
                <c:pt idx="6">
                  <c:v>332.27167976807965</c:v>
                </c:pt>
                <c:pt idx="7">
                  <c:v>-35.85571939168161</c:v>
                </c:pt>
                <c:pt idx="8">
                  <c:v>1264.9560887531964</c:v>
                </c:pt>
                <c:pt idx="9">
                  <c:v>131.38338100475679</c:v>
                </c:pt>
                <c:pt idx="10">
                  <c:v>796.07107445840893</c:v>
                </c:pt>
                <c:pt idx="11">
                  <c:v>821.39764341598595</c:v>
                </c:pt>
                <c:pt idx="12">
                  <c:v>849.65187094349221</c:v>
                </c:pt>
                <c:pt idx="13">
                  <c:v>329.19029411765786</c:v>
                </c:pt>
                <c:pt idx="14">
                  <c:v>-9.2462521104501558</c:v>
                </c:pt>
                <c:pt idx="15">
                  <c:v>-919.39348101544226</c:v>
                </c:pt>
              </c:numCache>
            </c:numRef>
          </c:val>
        </c:ser>
        <c:axId val="100373632"/>
        <c:axId val="100375168"/>
      </c:barChart>
      <c:catAx>
        <c:axId val="100373632"/>
        <c:scaling>
          <c:orientation val="minMax"/>
        </c:scaling>
        <c:axPos val="b"/>
        <c:tickLblPos val="nextTo"/>
        <c:txPr>
          <a:bodyPr/>
          <a:lstStyle/>
          <a:p>
            <a:pPr>
              <a:defRPr sz="1200"/>
            </a:pPr>
            <a:endParaRPr lang="en-US"/>
          </a:p>
        </c:txPr>
        <c:crossAx val="100375168"/>
        <c:crosses val="autoZero"/>
        <c:auto val="1"/>
        <c:lblAlgn val="ctr"/>
        <c:lblOffset val="100"/>
      </c:catAx>
      <c:valAx>
        <c:axId val="100375168"/>
        <c:scaling>
          <c:orientation val="minMax"/>
          <c:min val="-1000"/>
        </c:scaling>
        <c:axPos val="l"/>
        <c:majorGridlines/>
        <c:numFmt formatCode="0" sourceLinked="0"/>
        <c:tickLblPos val="nextTo"/>
        <c:txPr>
          <a:bodyPr/>
          <a:lstStyle/>
          <a:p>
            <a:pPr>
              <a:defRPr sz="1200"/>
            </a:pPr>
            <a:endParaRPr lang="en-US"/>
          </a:p>
        </c:txPr>
        <c:crossAx val="100373632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71493586456540992"/>
          <c:y val="6.8727260385555253E-2"/>
          <c:w val="0.22106316305252005"/>
          <c:h val="0.13171825504570553"/>
        </c:manualLayout>
      </c:layout>
      <c:overlay val="1"/>
      <c:txPr>
        <a:bodyPr/>
        <a:lstStyle/>
        <a:p>
          <a:pPr>
            <a:defRPr sz="1400"/>
          </a:pPr>
          <a:endParaRPr lang="en-US"/>
        </a:p>
      </c:txPr>
    </c:legend>
    <c:plotVisOnly val="1"/>
  </c:chart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/>
            </a:pPr>
            <a:r>
              <a:rPr lang="en-US"/>
              <a:t>Municipal Water Use vs. Population</a:t>
            </a:r>
          </a:p>
        </c:rich>
      </c:tx>
      <c:layout/>
    </c:title>
    <c:plotArea>
      <c:layout/>
      <c:scatterChart>
        <c:scatterStyle val="lineMarker"/>
        <c:ser>
          <c:idx val="0"/>
          <c:order val="0"/>
          <c:spPr>
            <a:ln>
              <a:noFill/>
            </a:ln>
          </c:spPr>
          <c:trendline>
            <c:trendlineType val="linear"/>
            <c:dispRSqr val="1"/>
            <c:dispEq val="1"/>
            <c:trendlineLbl>
              <c:layout>
                <c:manualLayout>
                  <c:x val="0.11588713910761153"/>
                  <c:y val="-0.15557195975503066"/>
                </c:manualLayout>
              </c:layout>
              <c:numFmt formatCode="General" sourceLinked="0"/>
              <c:spPr>
                <a:solidFill>
                  <a:schemeClr val="lt1"/>
                </a:solidFill>
                <a:ln w="6350" cap="flat" cmpd="sng" algn="ctr">
                  <a:solidFill>
                    <a:schemeClr val="dk1"/>
                  </a:solidFill>
                  <a:prstDash val="solid"/>
                </a:ln>
                <a:effectLst/>
              </c:spPr>
              <c:txPr>
                <a:bodyPr/>
                <a:lstStyle/>
                <a:p>
                  <a:pPr>
                    <a:defRPr>
                      <a:solidFill>
                        <a:schemeClr val="dk1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Sheet3!$C$2:$C$3</c:f>
              <c:numCache>
                <c:formatCode>_(* #,##0_);_(* \(#,##0\);_(* "-"??_);_(@_)</c:formatCode>
                <c:ptCount val="2"/>
                <c:pt idx="0">
                  <c:v>12268629</c:v>
                </c:pt>
                <c:pt idx="1">
                  <c:v>14229191</c:v>
                </c:pt>
              </c:numCache>
            </c:numRef>
          </c:xVal>
          <c:yVal>
            <c:numRef>
              <c:f>Sheet3!$D$2:$D$3</c:f>
              <c:numCache>
                <c:formatCode>#,##0</c:formatCode>
                <c:ptCount val="2"/>
                <c:pt idx="0">
                  <c:v>1931435</c:v>
                </c:pt>
                <c:pt idx="1">
                  <c:v>2813182</c:v>
                </c:pt>
              </c:numCache>
            </c:numRef>
          </c:yVal>
        </c:ser>
        <c:ser>
          <c:idx val="1"/>
          <c:order val="1"/>
          <c:spPr>
            <a:ln w="28575">
              <a:noFill/>
            </a:ln>
          </c:spPr>
          <c:trendline>
            <c:trendlineType val="linear"/>
            <c:dispRSqr val="1"/>
            <c:dispEq val="1"/>
            <c:trendlineLbl>
              <c:layout>
                <c:manualLayout>
                  <c:x val="5.0442705737732151E-2"/>
                  <c:y val="0.18025958425677341"/>
                </c:manualLayout>
              </c:layout>
              <c:numFmt formatCode="General" sourceLinked="0"/>
              <c:spPr>
                <a:solidFill>
                  <a:sysClr val="window" lastClr="FFFFFF"/>
                </a:solidFill>
                <a:ln>
                  <a:solidFill>
                    <a:sysClr val="windowText" lastClr="000000"/>
                  </a:solidFill>
                </a:ln>
              </c:spPr>
            </c:trendlineLbl>
          </c:trendline>
          <c:xVal>
            <c:numRef>
              <c:f>Sheet3!$C$4:$C$18</c:f>
              <c:numCache>
                <c:formatCode>_(* #,##0_);_(* \(#,##0\);_(* "-"??_);_(@_)</c:formatCode>
                <c:ptCount val="15"/>
                <c:pt idx="0">
                  <c:v>16007086</c:v>
                </c:pt>
                <c:pt idx="1">
                  <c:v>16272734</c:v>
                </c:pt>
                <c:pt idx="2">
                  <c:v>16561113</c:v>
                </c:pt>
                <c:pt idx="3">
                  <c:v>16621791</c:v>
                </c:pt>
                <c:pt idx="4">
                  <c:v>16667022</c:v>
                </c:pt>
                <c:pt idx="5">
                  <c:v>16806735</c:v>
                </c:pt>
                <c:pt idx="6">
                  <c:v>16986510</c:v>
                </c:pt>
                <c:pt idx="7">
                  <c:v>17398005</c:v>
                </c:pt>
                <c:pt idx="8">
                  <c:v>17759738</c:v>
                </c:pt>
                <c:pt idx="9">
                  <c:v>18161612</c:v>
                </c:pt>
                <c:pt idx="10">
                  <c:v>18564062</c:v>
                </c:pt>
                <c:pt idx="11">
                  <c:v>18958751</c:v>
                </c:pt>
                <c:pt idx="12">
                  <c:v>19340342</c:v>
                </c:pt>
                <c:pt idx="13">
                  <c:v>19740317</c:v>
                </c:pt>
                <c:pt idx="14">
                  <c:v>20157531</c:v>
                </c:pt>
              </c:numCache>
            </c:numRef>
          </c:xVal>
          <c:yVal>
            <c:numRef>
              <c:f>Sheet3!$D$4:$D$18</c:f>
              <c:numCache>
                <c:formatCode>#,##0</c:formatCode>
                <c:ptCount val="15"/>
                <c:pt idx="0">
                  <c:v>3072915</c:v>
                </c:pt>
                <c:pt idx="1">
                  <c:v>3083165</c:v>
                </c:pt>
                <c:pt idx="2">
                  <c:v>3059358</c:v>
                </c:pt>
                <c:pt idx="3">
                  <c:v>3043165</c:v>
                </c:pt>
                <c:pt idx="4">
                  <c:v>3205864</c:v>
                </c:pt>
                <c:pt idx="5">
                  <c:v>3152220</c:v>
                </c:pt>
                <c:pt idx="6">
                  <c:v>3196775</c:v>
                </c:pt>
                <c:pt idx="7">
                  <c:v>3082575</c:v>
                </c:pt>
                <c:pt idx="8">
                  <c:v>3102433</c:v>
                </c:pt>
                <c:pt idx="9">
                  <c:v>3286718</c:v>
                </c:pt>
                <c:pt idx="10">
                  <c:v>3233594</c:v>
                </c:pt>
                <c:pt idx="11">
                  <c:v>3316046</c:v>
                </c:pt>
                <c:pt idx="12">
                  <c:v>3584906</c:v>
                </c:pt>
                <c:pt idx="13">
                  <c:v>3429392</c:v>
                </c:pt>
                <c:pt idx="14">
                  <c:v>3649710</c:v>
                </c:pt>
              </c:numCache>
            </c:numRef>
          </c:yVal>
        </c:ser>
        <c:ser>
          <c:idx val="2"/>
          <c:order val="2"/>
          <c:spPr>
            <a:ln w="28575">
              <a:noFill/>
            </a:ln>
          </c:spPr>
          <c:trendline>
            <c:trendlineType val="linear"/>
            <c:dispRSqr val="1"/>
            <c:dispEq val="1"/>
            <c:trendlineLbl>
              <c:layout>
                <c:manualLayout>
                  <c:x val="0.14086680620618625"/>
                  <c:y val="-9.5906592911584015E-2"/>
                </c:manualLayout>
              </c:layout>
              <c:numFmt formatCode="General" sourceLinked="0"/>
              <c:spPr>
                <a:solidFill>
                  <a:sysClr val="window" lastClr="FFFFFF"/>
                </a:solidFill>
                <a:ln>
                  <a:solidFill>
                    <a:sysClr val="windowText" lastClr="000000"/>
                  </a:solidFill>
                </a:ln>
              </c:spPr>
            </c:trendlineLbl>
          </c:trendline>
          <c:xVal>
            <c:numRef>
              <c:f>Sheet3!$C$19:$C$24</c:f>
              <c:numCache>
                <c:formatCode>_(* #,##0_);_(* \(#,##0\);_(* "-"??_);_(@_)</c:formatCode>
                <c:ptCount val="6"/>
                <c:pt idx="0">
                  <c:v>20558220</c:v>
                </c:pt>
                <c:pt idx="1">
                  <c:v>20946049</c:v>
                </c:pt>
                <c:pt idx="2">
                  <c:v>21333928</c:v>
                </c:pt>
                <c:pt idx="3">
                  <c:v>21713397</c:v>
                </c:pt>
                <c:pt idx="4">
                  <c:v>22062119</c:v>
                </c:pt>
                <c:pt idx="5">
                  <c:v>22424884</c:v>
                </c:pt>
              </c:numCache>
            </c:numRef>
          </c:xVal>
          <c:yVal>
            <c:numRef>
              <c:f>Sheet3!$D$19:$D$24</c:f>
              <c:numCache>
                <c:formatCode>#,##0</c:formatCode>
                <c:ptCount val="6"/>
                <c:pt idx="0">
                  <c:v>4042837</c:v>
                </c:pt>
                <c:pt idx="1">
                  <c:v>4081013</c:v>
                </c:pt>
                <c:pt idx="2">
                  <c:v>3961709</c:v>
                </c:pt>
                <c:pt idx="3">
                  <c:v>4000294</c:v>
                </c:pt>
                <c:pt idx="4">
                  <c:v>3961007</c:v>
                </c:pt>
                <c:pt idx="5">
                  <c:v>3885542</c:v>
                </c:pt>
              </c:numCache>
            </c:numRef>
          </c:yVal>
        </c:ser>
        <c:axId val="100546816"/>
        <c:axId val="100561280"/>
      </c:scatterChart>
      <c:valAx>
        <c:axId val="100546816"/>
        <c:scaling>
          <c:orientation val="minMax"/>
          <c:min val="12000000"/>
        </c:scaling>
        <c:axPos val="b"/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 sz="1200"/>
                  <a:t>Population</a:t>
                </a:r>
              </a:p>
            </c:rich>
          </c:tx>
          <c:layout/>
        </c:title>
        <c:numFmt formatCode="0.0E+00" sourceLinked="0"/>
        <c:tickLblPos val="nextTo"/>
        <c:crossAx val="100561280"/>
        <c:crosses val="autoZero"/>
        <c:crossBetween val="midCat"/>
      </c:valAx>
      <c:valAx>
        <c:axId val="100561280"/>
        <c:scaling>
          <c:orientation val="minMax"/>
          <c:min val="1500000"/>
        </c:scaling>
        <c:axPos val="l"/>
        <c:majorGridlines/>
        <c:title>
          <c:tx>
            <c:rich>
              <a:bodyPr rot="-5400000" vert="horz"/>
              <a:lstStyle/>
              <a:p>
                <a:pPr>
                  <a:defRPr sz="1200"/>
                </a:pPr>
                <a:r>
                  <a:rPr lang="en-US" sz="1200"/>
                  <a:t>Municipal Water Use (ac-ft)</a:t>
                </a:r>
              </a:p>
            </c:rich>
          </c:tx>
          <c:layout/>
        </c:title>
        <c:numFmt formatCode="0.0E+00" sourceLinked="0"/>
        <c:tickLblPos val="nextTo"/>
        <c:crossAx val="100546816"/>
        <c:crosses val="autoZero"/>
        <c:crossBetween val="midCat"/>
      </c:valAx>
    </c:plotArea>
    <c:plotVisOnly val="1"/>
  </c:chart>
  <c:printSettings>
    <c:headerFooter/>
    <c:pageMargins b="0.75000000000000155" l="0.70000000000000062" r="0.70000000000000062" t="0.75000000000000155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9.xml"/><Relationship Id="rId1" Type="http://schemas.openxmlformats.org/officeDocument/2006/relationships/chart" Target="../charts/chart8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0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333375</xdr:colOff>
      <xdr:row>1</xdr:row>
      <xdr:rowOff>28575</xdr:rowOff>
    </xdr:from>
    <xdr:to>
      <xdr:col>14</xdr:col>
      <xdr:colOff>28575</xdr:colOff>
      <xdr:row>15</xdr:row>
      <xdr:rowOff>104775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361950</xdr:colOff>
      <xdr:row>16</xdr:row>
      <xdr:rowOff>180975</xdr:rowOff>
    </xdr:from>
    <xdr:to>
      <xdr:col>14</xdr:col>
      <xdr:colOff>57150</xdr:colOff>
      <xdr:row>31</xdr:row>
      <xdr:rowOff>66675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14</xdr:col>
      <xdr:colOff>381000</xdr:colOff>
      <xdr:row>7</xdr:row>
      <xdr:rowOff>9525</xdr:rowOff>
    </xdr:from>
    <xdr:to>
      <xdr:col>22</xdr:col>
      <xdr:colOff>76200</xdr:colOff>
      <xdr:row>21</xdr:row>
      <xdr:rowOff>85725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7</xdr:col>
      <xdr:colOff>0</xdr:colOff>
      <xdr:row>34</xdr:row>
      <xdr:rowOff>0</xdr:rowOff>
    </xdr:from>
    <xdr:to>
      <xdr:col>14</xdr:col>
      <xdr:colOff>304800</xdr:colOff>
      <xdr:row>48</xdr:row>
      <xdr:rowOff>76200</xdr:rowOff>
    </xdr:to>
    <xdr:graphicFrame macro="">
      <xdr:nvGraphicFramePr>
        <xdr:cNvPr id="5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15</xdr:col>
      <xdr:colOff>0</xdr:colOff>
      <xdr:row>34</xdr:row>
      <xdr:rowOff>0</xdr:rowOff>
    </xdr:from>
    <xdr:to>
      <xdr:col>22</xdr:col>
      <xdr:colOff>304800</xdr:colOff>
      <xdr:row>48</xdr:row>
      <xdr:rowOff>76200</xdr:rowOff>
    </xdr:to>
    <xdr:graphicFrame macro="">
      <xdr:nvGraphicFramePr>
        <xdr:cNvPr id="6" name="Chart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5</xdr:col>
      <xdr:colOff>409574</xdr:colOff>
      <xdr:row>75</xdr:row>
      <xdr:rowOff>1</xdr:rowOff>
    </xdr:from>
    <xdr:to>
      <xdr:col>13</xdr:col>
      <xdr:colOff>161924</xdr:colOff>
      <xdr:row>94</xdr:row>
      <xdr:rowOff>28575</xdr:rowOff>
    </xdr:to>
    <xdr:graphicFrame macro="">
      <xdr:nvGraphicFramePr>
        <xdr:cNvPr id="7" name="Chart 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6</xdr:col>
      <xdr:colOff>28574</xdr:colOff>
      <xdr:row>128</xdr:row>
      <xdr:rowOff>95251</xdr:rowOff>
    </xdr:from>
    <xdr:to>
      <xdr:col>14</xdr:col>
      <xdr:colOff>104774</xdr:colOff>
      <xdr:row>147</xdr:row>
      <xdr:rowOff>95250</xdr:rowOff>
    </xdr:to>
    <xdr:graphicFrame macro="">
      <xdr:nvGraphicFramePr>
        <xdr:cNvPr id="8" name="Chart 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246289</xdr:colOff>
      <xdr:row>1</xdr:row>
      <xdr:rowOff>213632</xdr:rowOff>
    </xdr:from>
    <xdr:to>
      <xdr:col>20</xdr:col>
      <xdr:colOff>534761</xdr:colOff>
      <xdr:row>12</xdr:row>
      <xdr:rowOff>99332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12</xdr:col>
      <xdr:colOff>220436</xdr:colOff>
      <xdr:row>14</xdr:row>
      <xdr:rowOff>112939</xdr:rowOff>
    </xdr:from>
    <xdr:to>
      <xdr:col>23</xdr:col>
      <xdr:colOff>68035</xdr:colOff>
      <xdr:row>37</xdr:row>
      <xdr:rowOff>134711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66675</xdr:colOff>
      <xdr:row>1</xdr:row>
      <xdr:rowOff>190499</xdr:rowOff>
    </xdr:from>
    <xdr:to>
      <xdr:col>13</xdr:col>
      <xdr:colOff>304800</xdr:colOff>
      <xdr:row>23</xdr:row>
      <xdr:rowOff>161924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52"/>
  <sheetViews>
    <sheetView tabSelected="1" zoomScale="70" zoomScaleNormal="70" workbookViewId="0"/>
  </sheetViews>
  <sheetFormatPr defaultRowHeight="15"/>
  <cols>
    <col min="1" max="1" width="17.28515625" customWidth="1"/>
    <col min="2" max="2" width="13.5703125" customWidth="1"/>
    <col min="3" max="3" width="14.7109375" customWidth="1"/>
    <col min="4" max="4" width="19.140625" customWidth="1"/>
    <col min="5" max="6" width="21.7109375" bestFit="1" customWidth="1"/>
    <col min="7" max="7" width="12" bestFit="1" customWidth="1"/>
    <col min="8" max="8" width="12.7109375" bestFit="1" customWidth="1"/>
    <col min="9" max="9" width="12.5703125" bestFit="1" customWidth="1"/>
  </cols>
  <sheetData>
    <row r="1" spans="1:6" ht="45">
      <c r="A1" s="2" t="s">
        <v>0</v>
      </c>
      <c r="B1" s="3" t="s">
        <v>1</v>
      </c>
      <c r="C1" s="3" t="s">
        <v>2</v>
      </c>
      <c r="D1" s="3" t="s">
        <v>3</v>
      </c>
    </row>
    <row r="2" spans="1:6">
      <c r="A2" s="4">
        <v>1974</v>
      </c>
      <c r="B2" s="5">
        <v>17339228</v>
      </c>
      <c r="C2" s="6">
        <v>12268629</v>
      </c>
      <c r="D2" s="5">
        <v>1931435</v>
      </c>
      <c r="E2" s="15">
        <f>C2-$C$26</f>
        <v>-6059186.9130434766</v>
      </c>
      <c r="F2" s="16">
        <f>E2^2</f>
        <v>36713746047197.336</v>
      </c>
    </row>
    <row r="3" spans="1:6">
      <c r="A3" s="4">
        <v>1980</v>
      </c>
      <c r="B3" s="5">
        <v>17827166</v>
      </c>
      <c r="C3" s="6">
        <v>14229191</v>
      </c>
      <c r="D3" s="5">
        <v>2813182</v>
      </c>
      <c r="E3" s="15">
        <f>C3-$C$26</f>
        <v>-4098624.9130434766</v>
      </c>
      <c r="F3" s="16">
        <f t="shared" ref="F3:F24" si="0">E3^2</f>
        <v>16798726177820.646</v>
      </c>
    </row>
    <row r="4" spans="1:6">
      <c r="A4" s="4">
        <v>1984</v>
      </c>
      <c r="B4" s="5">
        <v>15255415</v>
      </c>
      <c r="C4" s="6">
        <v>16007086</v>
      </c>
      <c r="D4" s="5">
        <v>3072915</v>
      </c>
      <c r="E4" s="15">
        <f>C4-$C$26</f>
        <v>-2320729.9130434766</v>
      </c>
      <c r="F4" s="16">
        <f t="shared" si="0"/>
        <v>5385787329294.7822</v>
      </c>
    </row>
    <row r="5" spans="1:6">
      <c r="A5" s="4">
        <v>1985</v>
      </c>
      <c r="B5" s="5">
        <v>14100521</v>
      </c>
      <c r="C5" s="6">
        <v>16272734</v>
      </c>
      <c r="D5" s="5">
        <v>3083165</v>
      </c>
      <c r="E5" s="15">
        <f>C5-$C$26</f>
        <v>-2055081.9130434766</v>
      </c>
      <c r="F5" s="16">
        <f t="shared" si="0"/>
        <v>4223361669318.4355</v>
      </c>
    </row>
    <row r="6" spans="1:6">
      <c r="A6" s="4">
        <v>1986</v>
      </c>
      <c r="B6" s="5">
        <v>13086944</v>
      </c>
      <c r="C6" s="6">
        <v>16561113</v>
      </c>
      <c r="D6" s="5">
        <v>3059358</v>
      </c>
      <c r="E6" s="15">
        <f>C6-$C$26</f>
        <v>-1766702.9130434766</v>
      </c>
      <c r="F6" s="16">
        <f t="shared" si="0"/>
        <v>3121239182956.3062</v>
      </c>
    </row>
    <row r="7" spans="1:6">
      <c r="A7" s="4">
        <v>1987</v>
      </c>
      <c r="B7" s="5">
        <v>12449537</v>
      </c>
      <c r="C7" s="6">
        <v>16621791</v>
      </c>
      <c r="D7" s="5">
        <v>3043165</v>
      </c>
      <c r="E7" s="15">
        <f>C7-$C$26</f>
        <v>-1706024.9130434766</v>
      </c>
      <c r="F7" s="16">
        <f t="shared" si="0"/>
        <v>2910521003925.002</v>
      </c>
    </row>
    <row r="8" spans="1:6">
      <c r="A8" s="4">
        <v>1988</v>
      </c>
      <c r="B8" s="5">
        <v>13997625</v>
      </c>
      <c r="C8" s="6">
        <v>16667022</v>
      </c>
      <c r="D8" s="5">
        <v>3205864</v>
      </c>
      <c r="E8" s="15">
        <f>C8-$C$26</f>
        <v>-1660793.9130434766</v>
      </c>
      <c r="F8" s="16">
        <f t="shared" si="0"/>
        <v>2758236421602.2632</v>
      </c>
    </row>
    <row r="9" spans="1:6">
      <c r="A9" s="4">
        <v>1989</v>
      </c>
      <c r="B9" s="5">
        <v>15020800</v>
      </c>
      <c r="C9" s="6">
        <v>16806735</v>
      </c>
      <c r="D9" s="5">
        <v>3152220</v>
      </c>
      <c r="E9" s="15">
        <f>C9-$C$26</f>
        <v>-1521080.9130434766</v>
      </c>
      <c r="F9" s="16">
        <f t="shared" si="0"/>
        <v>2313687144025.1768</v>
      </c>
    </row>
    <row r="10" spans="1:6">
      <c r="A10" s="4">
        <v>1990</v>
      </c>
      <c r="B10" s="5">
        <v>15728936</v>
      </c>
      <c r="C10" s="6">
        <v>16986510</v>
      </c>
      <c r="D10" s="5">
        <v>3196775</v>
      </c>
      <c r="E10" s="15">
        <f>C10-$C$26</f>
        <v>-1341305.9130434766</v>
      </c>
      <c r="F10" s="16">
        <f t="shared" si="0"/>
        <v>1799101552365.3945</v>
      </c>
    </row>
    <row r="11" spans="1:6">
      <c r="A11" s="4">
        <v>1991</v>
      </c>
      <c r="B11" s="5">
        <v>14418815</v>
      </c>
      <c r="C11" s="6">
        <v>17398005</v>
      </c>
      <c r="D11" s="5">
        <v>3082575</v>
      </c>
      <c r="E11" s="15">
        <f>C11-$C$26</f>
        <v>-929810.91304347664</v>
      </c>
      <c r="F11" s="16">
        <f t="shared" si="0"/>
        <v>864548334014.74365</v>
      </c>
    </row>
    <row r="12" spans="1:6">
      <c r="A12" s="4">
        <v>1992</v>
      </c>
      <c r="B12" s="5">
        <v>13763421</v>
      </c>
      <c r="C12" s="6">
        <v>17759738</v>
      </c>
      <c r="D12" s="5">
        <v>3102433</v>
      </c>
      <c r="E12" s="15">
        <f>C12-$C$26</f>
        <v>-568077.91304347664</v>
      </c>
      <c r="F12" s="16">
        <f t="shared" si="0"/>
        <v>322712515287.83179</v>
      </c>
    </row>
    <row r="13" spans="1:6">
      <c r="A13" s="4">
        <v>1993</v>
      </c>
      <c r="B13" s="5">
        <v>16119941</v>
      </c>
      <c r="C13" s="6">
        <v>18161612</v>
      </c>
      <c r="D13" s="5">
        <v>3286718</v>
      </c>
      <c r="E13" s="15">
        <f>C13-$C$26</f>
        <v>-166203.91304347664</v>
      </c>
      <c r="F13" s="16">
        <f t="shared" si="0"/>
        <v>27623740710.963543</v>
      </c>
    </row>
    <row r="14" spans="1:6">
      <c r="A14" s="4">
        <v>1994</v>
      </c>
      <c r="B14" s="5">
        <v>16468876</v>
      </c>
      <c r="C14" s="6">
        <v>18564062</v>
      </c>
      <c r="D14" s="5">
        <v>3233594</v>
      </c>
      <c r="E14" s="15">
        <f>C14-$C$26</f>
        <v>236246.08695652336</v>
      </c>
      <c r="F14" s="16">
        <f t="shared" si="0"/>
        <v>55812213602.269196</v>
      </c>
    </row>
    <row r="15" spans="1:6">
      <c r="A15" s="4">
        <v>1995</v>
      </c>
      <c r="B15" s="5">
        <v>16598254</v>
      </c>
      <c r="C15" s="6">
        <v>18958751</v>
      </c>
      <c r="D15" s="5">
        <v>3316046</v>
      </c>
      <c r="E15" s="15">
        <f>C15-$C$26</f>
        <v>630935.08695652336</v>
      </c>
      <c r="F15" s="16">
        <f t="shared" si="0"/>
        <v>398079083952.83569</v>
      </c>
    </row>
    <row r="16" spans="1:6">
      <c r="A16" s="4">
        <v>1996</v>
      </c>
      <c r="B16" s="5">
        <v>16775079</v>
      </c>
      <c r="C16" s="6">
        <v>19340342</v>
      </c>
      <c r="D16" s="5">
        <v>3584906</v>
      </c>
      <c r="E16" s="15">
        <f>C16-$C$26</f>
        <v>1012526.0869565234</v>
      </c>
      <c r="F16" s="16">
        <f t="shared" si="0"/>
        <v>1025209076767.4891</v>
      </c>
    </row>
    <row r="17" spans="1:6">
      <c r="A17" s="4">
        <v>1997</v>
      </c>
      <c r="B17" s="5">
        <v>15391103</v>
      </c>
      <c r="C17" s="6">
        <v>19740317</v>
      </c>
      <c r="D17" s="5">
        <v>3429392</v>
      </c>
      <c r="E17" s="15">
        <f>C17-$C$26</f>
        <v>1412501.0869565234</v>
      </c>
      <c r="F17" s="16">
        <f t="shared" si="0"/>
        <v>1995159320653.3599</v>
      </c>
    </row>
    <row r="18" spans="1:6">
      <c r="A18" s="4">
        <v>1998</v>
      </c>
      <c r="B18" s="5">
        <v>16703281</v>
      </c>
      <c r="C18" s="6">
        <v>20157531</v>
      </c>
      <c r="D18" s="5">
        <v>3649710</v>
      </c>
      <c r="E18" s="15">
        <f>C18-$C$26</f>
        <v>1829715.0869565234</v>
      </c>
      <c r="F18" s="16">
        <f t="shared" si="0"/>
        <v>3347857299436.3179</v>
      </c>
    </row>
    <row r="19" spans="1:6">
      <c r="A19" s="4">
        <v>1999</v>
      </c>
      <c r="B19" s="5">
        <v>16074660</v>
      </c>
      <c r="C19" s="6">
        <v>20558220</v>
      </c>
      <c r="D19" s="5">
        <v>4042837</v>
      </c>
      <c r="E19" s="15">
        <f>C19-$C$26</f>
        <v>2230404.0869565234</v>
      </c>
      <c r="F19" s="16">
        <f t="shared" si="0"/>
        <v>4974702391112.3623</v>
      </c>
    </row>
    <row r="20" spans="1:6">
      <c r="A20" s="4">
        <v>2000</v>
      </c>
      <c r="B20" s="5">
        <v>16379131</v>
      </c>
      <c r="C20" s="7">
        <v>20946049</v>
      </c>
      <c r="D20" s="5">
        <v>4081013</v>
      </c>
      <c r="E20" s="15">
        <f>C20-$C$26</f>
        <v>2618233.0869565234</v>
      </c>
      <c r="F20" s="16">
        <f t="shared" si="0"/>
        <v>6855144497633.8857</v>
      </c>
    </row>
    <row r="21" spans="1:6">
      <c r="A21" s="4">
        <v>2001</v>
      </c>
      <c r="B21" s="5">
        <v>16107390</v>
      </c>
      <c r="C21" s="7">
        <v>21333928</v>
      </c>
      <c r="D21" s="5">
        <v>3961709</v>
      </c>
      <c r="E21" s="15">
        <f>C21-$C$26</f>
        <v>3006112.0869565234</v>
      </c>
      <c r="F21" s="16">
        <f t="shared" si="0"/>
        <v>9036709879346.1035</v>
      </c>
    </row>
    <row r="22" spans="1:6">
      <c r="A22" s="4">
        <v>2002</v>
      </c>
      <c r="B22" s="5">
        <v>16120018</v>
      </c>
      <c r="C22" s="7">
        <v>21713397</v>
      </c>
      <c r="D22" s="5">
        <v>4000294</v>
      </c>
      <c r="E22" s="15">
        <f>C22-$C$26</f>
        <v>3385581.0869565234</v>
      </c>
      <c r="F22" s="16">
        <f t="shared" si="0"/>
        <v>11462159296357.715</v>
      </c>
    </row>
    <row r="23" spans="1:6">
      <c r="A23" s="4">
        <v>2003</v>
      </c>
      <c r="B23" s="5">
        <v>15502341</v>
      </c>
      <c r="C23" s="7">
        <v>22062119</v>
      </c>
      <c r="D23" s="5">
        <v>3961007</v>
      </c>
      <c r="E23" s="15">
        <f>C23-$C$26</f>
        <v>3734303.0869565234</v>
      </c>
      <c r="F23" s="16">
        <f t="shared" si="0"/>
        <v>13945019545253.02</v>
      </c>
    </row>
    <row r="24" spans="1:6">
      <c r="A24" s="4">
        <v>2004</v>
      </c>
      <c r="B24" s="5">
        <v>15507262</v>
      </c>
      <c r="C24" s="7">
        <v>22424884</v>
      </c>
      <c r="D24" s="5">
        <v>3885542</v>
      </c>
      <c r="E24" s="15">
        <f>C24-$C$26</f>
        <v>4097068.0869565234</v>
      </c>
      <c r="F24" s="16">
        <f t="shared" si="0"/>
        <v>16785966909157.586</v>
      </c>
    </row>
    <row r="26" spans="1:6">
      <c r="C26" s="15">
        <f>AVERAGE(C2:C24)</f>
        <v>18327815.913043477</v>
      </c>
      <c r="D26" s="15">
        <f>AVERAGE(D2:D24)</f>
        <v>3355471.9565217393</v>
      </c>
      <c r="E26" s="15">
        <f>SUM(E2:E24)</f>
        <v>3.7252902984619141E-8</v>
      </c>
      <c r="F26" s="15">
        <f>SUM(F2:F24)</f>
        <v>147121110631791.81</v>
      </c>
    </row>
    <row r="30" spans="1:6">
      <c r="A30" s="1" t="s">
        <v>29</v>
      </c>
    </row>
    <row r="31" spans="1:6">
      <c r="D31" s="16"/>
    </row>
    <row r="53" spans="1:6">
      <c r="A53" t="s">
        <v>30</v>
      </c>
    </row>
    <row r="54" spans="1:6" ht="15.75" thickBot="1"/>
    <row r="55" spans="1:6">
      <c r="A55" s="11" t="s">
        <v>31</v>
      </c>
      <c r="B55" s="11"/>
    </row>
    <row r="56" spans="1:6">
      <c r="A56" s="8" t="s">
        <v>32</v>
      </c>
      <c r="B56" s="8">
        <v>0.95034433093903414</v>
      </c>
    </row>
    <row r="57" spans="1:6">
      <c r="A57" s="8" t="s">
        <v>33</v>
      </c>
      <c r="B57" s="8">
        <v>0.90315434734796052</v>
      </c>
    </row>
    <row r="58" spans="1:6">
      <c r="A58" s="8" t="s">
        <v>34</v>
      </c>
      <c r="B58" s="8">
        <v>0.89854264960262531</v>
      </c>
    </row>
    <row r="59" spans="1:6">
      <c r="A59" s="8" t="s">
        <v>35</v>
      </c>
      <c r="B59" s="8">
        <v>159033.08289046615</v>
      </c>
    </row>
    <row r="60" spans="1:6" ht="15.75" thickBot="1">
      <c r="A60" s="9" t="s">
        <v>36</v>
      </c>
      <c r="B60" s="9">
        <v>23</v>
      </c>
    </row>
    <row r="62" spans="1:6" ht="15.75" thickBot="1">
      <c r="A62" t="s">
        <v>37</v>
      </c>
    </row>
    <row r="63" spans="1:6">
      <c r="A63" s="10"/>
      <c r="B63" s="10" t="s">
        <v>42</v>
      </c>
      <c r="C63" s="10" t="s">
        <v>43</v>
      </c>
      <c r="D63" s="10" t="s">
        <v>44</v>
      </c>
      <c r="E63" s="10" t="s">
        <v>45</v>
      </c>
      <c r="F63" s="10" t="s">
        <v>46</v>
      </c>
    </row>
    <row r="64" spans="1:6">
      <c r="A64" s="8" t="s">
        <v>38</v>
      </c>
      <c r="B64" s="8">
        <v>1</v>
      </c>
      <c r="C64" s="8">
        <v>4953088604952.3936</v>
      </c>
      <c r="D64" s="8">
        <v>4953088604952.3936</v>
      </c>
      <c r="E64" s="8">
        <v>195.83988310194704</v>
      </c>
      <c r="F64" s="8">
        <v>4.0702280086466556E-12</v>
      </c>
    </row>
    <row r="65" spans="1:9">
      <c r="A65" s="8" t="s">
        <v>39</v>
      </c>
      <c r="B65" s="8">
        <v>21</v>
      </c>
      <c r="C65" s="8">
        <v>531121950526.56335</v>
      </c>
      <c r="D65" s="8">
        <v>25291521453.645874</v>
      </c>
      <c r="E65" s="8"/>
      <c r="F65" s="8"/>
    </row>
    <row r="66" spans="1:9" ht="15.75" thickBot="1">
      <c r="A66" s="9" t="s">
        <v>40</v>
      </c>
      <c r="B66" s="9">
        <v>22</v>
      </c>
      <c r="C66" s="9">
        <v>5484210555478.957</v>
      </c>
      <c r="D66" s="9"/>
      <c r="E66" s="9"/>
      <c r="F66" s="9"/>
    </row>
    <row r="67" spans="1:9" ht="15.75" thickBot="1"/>
    <row r="68" spans="1:9">
      <c r="A68" s="10"/>
      <c r="B68" s="10" t="s">
        <v>47</v>
      </c>
      <c r="C68" s="10" t="s">
        <v>35</v>
      </c>
      <c r="D68" s="10" t="s">
        <v>48</v>
      </c>
      <c r="E68" s="10" t="s">
        <v>49</v>
      </c>
      <c r="F68" s="10" t="s">
        <v>50</v>
      </c>
      <c r="G68" s="10" t="s">
        <v>51</v>
      </c>
      <c r="H68" s="10" t="s">
        <v>52</v>
      </c>
      <c r="I68" s="10" t="s">
        <v>53</v>
      </c>
    </row>
    <row r="69" spans="1:9">
      <c r="A69" s="8" t="s">
        <v>41</v>
      </c>
      <c r="B69" s="8">
        <v>-7407.2295358604752</v>
      </c>
      <c r="C69" s="8">
        <v>242581.0433421942</v>
      </c>
      <c r="D69" s="8">
        <v>-3.0535071635468029E-2</v>
      </c>
      <c r="E69" s="8">
        <v>0.97592867015166518</v>
      </c>
      <c r="F69" s="8">
        <v>-511882.12388425117</v>
      </c>
      <c r="G69" s="8">
        <v>497067.66481253022</v>
      </c>
      <c r="H69" s="8">
        <v>-511882.12388425117</v>
      </c>
      <c r="I69" s="8">
        <v>497067.66481253022</v>
      </c>
    </row>
    <row r="70" spans="1:9" ht="15.75" thickBot="1">
      <c r="A70" s="9" t="s">
        <v>2</v>
      </c>
      <c r="B70" s="9">
        <v>0.18348499363005483</v>
      </c>
      <c r="C70" s="9">
        <v>1.3111427580826812E-2</v>
      </c>
      <c r="D70" s="9">
        <v>13.994280370992538</v>
      </c>
      <c r="E70" s="9">
        <v>4.0702280086466556E-12</v>
      </c>
      <c r="F70" s="9">
        <v>0.15621828740905935</v>
      </c>
      <c r="G70" s="9">
        <v>0.2107516998510503</v>
      </c>
      <c r="H70" s="9">
        <v>0.15621828740905935</v>
      </c>
      <c r="I70" s="9">
        <v>0.2107516998510503</v>
      </c>
    </row>
    <row r="74" spans="1:9">
      <c r="A74" t="s">
        <v>54</v>
      </c>
    </row>
    <row r="75" spans="1:9" ht="15.75" thickBot="1"/>
    <row r="76" spans="1:9" ht="60">
      <c r="A76" s="10" t="s">
        <v>55</v>
      </c>
      <c r="B76" s="12" t="s">
        <v>56</v>
      </c>
      <c r="C76" s="10" t="s">
        <v>57</v>
      </c>
      <c r="D76" s="10" t="s">
        <v>58</v>
      </c>
    </row>
    <row r="77" spans="1:9">
      <c r="A77" s="8">
        <v>1</v>
      </c>
      <c r="B77" s="8">
        <v>2243702.0843786453</v>
      </c>
      <c r="C77" s="8">
        <v>-312267.08437864529</v>
      </c>
      <c r="D77" s="8">
        <v>-2.0097425314063804</v>
      </c>
    </row>
    <row r="78" spans="1:9">
      <c r="A78" s="8">
        <v>2</v>
      </c>
      <c r="B78" s="8">
        <v>2603435.7904599728</v>
      </c>
      <c r="C78" s="8">
        <v>209746.20954002719</v>
      </c>
      <c r="D78" s="8">
        <v>1.3499209465277042</v>
      </c>
    </row>
    <row r="79" spans="1:9">
      <c r="A79" s="8">
        <v>3</v>
      </c>
      <c r="B79" s="8">
        <v>2929652.8432098795</v>
      </c>
      <c r="C79" s="8">
        <v>143262.15679012053</v>
      </c>
      <c r="D79" s="8">
        <v>0.92203137648985045</v>
      </c>
    </row>
    <row r="80" spans="1:9">
      <c r="A80" s="8">
        <v>4</v>
      </c>
      <c r="B80" s="8">
        <v>2978395.2647977159</v>
      </c>
      <c r="C80" s="8">
        <v>104769.73520228406</v>
      </c>
      <c r="D80" s="8">
        <v>0.67429518951442169</v>
      </c>
    </row>
    <row r="81" spans="1:4">
      <c r="A81" s="8">
        <v>5</v>
      </c>
      <c r="B81" s="8">
        <v>3031308.4837757577</v>
      </c>
      <c r="C81" s="8">
        <v>28049.516224242281</v>
      </c>
      <c r="D81" s="8">
        <v>0.18052592976106865</v>
      </c>
    </row>
    <row r="82" spans="1:4">
      <c r="A82" s="8">
        <v>6</v>
      </c>
      <c r="B82" s="8">
        <v>3042441.9862192422</v>
      </c>
      <c r="C82" s="8">
        <v>723.01378075778484</v>
      </c>
      <c r="D82" s="8">
        <v>4.6532971890815723E-3</v>
      </c>
    </row>
    <row r="83" spans="1:4">
      <c r="A83" s="8">
        <v>7</v>
      </c>
      <c r="B83" s="8">
        <v>3050741.1959661231</v>
      </c>
      <c r="C83" s="8">
        <v>155122.80403387686</v>
      </c>
      <c r="D83" s="8">
        <v>0.998366182200212</v>
      </c>
    </row>
    <row r="84" spans="1:4">
      <c r="A84" s="8">
        <v>8</v>
      </c>
      <c r="B84" s="8">
        <v>3076376.4348811591</v>
      </c>
      <c r="C84" s="8">
        <v>75843.565118840896</v>
      </c>
      <c r="D84" s="8">
        <v>0.48812713916397577</v>
      </c>
    </row>
    <row r="85" spans="1:4">
      <c r="A85" s="8">
        <v>9</v>
      </c>
      <c r="B85" s="8">
        <v>3109362.4496110021</v>
      </c>
      <c r="C85" s="8">
        <v>87412.550388997886</v>
      </c>
      <c r="D85" s="8">
        <v>0.56258481628006718</v>
      </c>
    </row>
    <row r="86" spans="1:4">
      <c r="A86" s="8">
        <v>10</v>
      </c>
      <c r="B86" s="8">
        <v>3184865.6070648017</v>
      </c>
      <c r="C86" s="8">
        <v>-102290.60706480173</v>
      </c>
      <c r="D86" s="8">
        <v>-0.65833958769805156</v>
      </c>
    </row>
    <row r="87" spans="1:4">
      <c r="A87" s="8">
        <v>11</v>
      </c>
      <c r="B87" s="8">
        <v>3251238.1842655824</v>
      </c>
      <c r="C87" s="8">
        <v>-148805.18426558236</v>
      </c>
      <c r="D87" s="8">
        <v>-0.95770615179431917</v>
      </c>
    </row>
    <row r="88" spans="1:4">
      <c r="A88" s="8">
        <v>12</v>
      </c>
      <c r="B88" s="8">
        <v>3324976.0325956671</v>
      </c>
      <c r="C88" s="8">
        <v>-38258.032595667057</v>
      </c>
      <c r="D88" s="8">
        <v>-0.24622766574465715</v>
      </c>
    </row>
    <row r="89" spans="1:4">
      <c r="A89" s="8">
        <v>13</v>
      </c>
      <c r="B89" s="8">
        <v>3398819.5682820822</v>
      </c>
      <c r="C89" s="8">
        <v>-165225.56828208221</v>
      </c>
      <c r="D89" s="8">
        <v>-1.0633873003715084</v>
      </c>
    </row>
    <row r="90" spans="1:4">
      <c r="A90" s="8">
        <v>14</v>
      </c>
      <c r="B90" s="8">
        <v>3471239.076932935</v>
      </c>
      <c r="C90" s="8">
        <v>-155193.07693293504</v>
      </c>
      <c r="D90" s="8">
        <v>-0.99881845668288272</v>
      </c>
    </row>
    <row r="91" spans="1:4">
      <c r="A91" s="8">
        <v>15</v>
      </c>
      <c r="B91" s="8">
        <v>3541255.2991372212</v>
      </c>
      <c r="C91" s="8">
        <v>43650.700862778816</v>
      </c>
      <c r="D91" s="8">
        <v>0.28093473324024493</v>
      </c>
    </row>
    <row r="92" spans="1:4">
      <c r="A92" s="8">
        <v>16</v>
      </c>
      <c r="B92" s="8">
        <v>3614644.7094644024</v>
      </c>
      <c r="C92" s="8">
        <v>-185252.7094644024</v>
      </c>
      <c r="D92" s="8">
        <v>-1.1922814407727553</v>
      </c>
    </row>
    <row r="93" spans="1:4">
      <c r="A93" s="8">
        <v>17</v>
      </c>
      <c r="B93" s="8">
        <v>3691197.2175967721</v>
      </c>
      <c r="C93" s="8">
        <v>-41487.217596772127</v>
      </c>
      <c r="D93" s="8">
        <v>-0.26701061330191889</v>
      </c>
    </row>
    <row r="94" spans="1:4">
      <c r="A94" s="8">
        <v>18</v>
      </c>
      <c r="B94" s="8">
        <v>3764717.6362094055</v>
      </c>
      <c r="C94" s="8">
        <v>278119.36379059451</v>
      </c>
      <c r="D94" s="8">
        <v>1.7899687228637846</v>
      </c>
    </row>
    <row r="95" spans="1:4">
      <c r="A95" s="8">
        <v>19</v>
      </c>
      <c r="B95" s="8">
        <v>3835878.4378039557</v>
      </c>
      <c r="C95" s="8">
        <v>245134.56219604425</v>
      </c>
      <c r="D95" s="8">
        <v>1.5776794295926875</v>
      </c>
    </row>
    <row r="96" spans="1:4">
      <c r="A96" s="8">
        <v>20</v>
      </c>
      <c r="B96" s="8">
        <v>3907048.4136481876</v>
      </c>
      <c r="C96" s="8">
        <v>54660.586351812351</v>
      </c>
      <c r="D96" s="8">
        <v>0.35179405924718993</v>
      </c>
    </row>
    <row r="97" spans="1:4">
      <c r="A97" s="8">
        <v>21</v>
      </c>
      <c r="B97" s="8">
        <v>3976675.2806959911</v>
      </c>
      <c r="C97" s="8">
        <v>23618.719304008875</v>
      </c>
      <c r="D97" s="8">
        <v>0.15200944030674035</v>
      </c>
    </row>
    <row r="98" spans="1:4">
      <c r="A98" s="8">
        <v>22</v>
      </c>
      <c r="B98" s="8">
        <v>4040660.5346446512</v>
      </c>
      <c r="C98" s="8">
        <v>-79653.534644651227</v>
      </c>
      <c r="D98" s="8">
        <v>-0.51264800025511303</v>
      </c>
    </row>
    <row r="99" spans="1:4" ht="15.75" thickBot="1">
      <c r="A99" s="9">
        <v>23</v>
      </c>
      <c r="B99" s="9">
        <v>4107222.468358858</v>
      </c>
      <c r="C99" s="9">
        <v>-221680.46835885802</v>
      </c>
      <c r="D99" s="9">
        <v>-1.426729514349514</v>
      </c>
    </row>
    <row r="106" spans="1:4">
      <c r="A106" t="s">
        <v>30</v>
      </c>
    </row>
    <row r="107" spans="1:4" ht="15.75" thickBot="1"/>
    <row r="108" spans="1:4">
      <c r="A108" s="11" t="s">
        <v>31</v>
      </c>
      <c r="B108" s="11"/>
    </row>
    <row r="109" spans="1:4">
      <c r="A109" s="8" t="s">
        <v>32</v>
      </c>
      <c r="B109" s="8">
        <v>0.99899523295288595</v>
      </c>
    </row>
    <row r="110" spans="1:4">
      <c r="A110" s="8" t="s">
        <v>33</v>
      </c>
      <c r="B110" s="8">
        <v>0.99799147546259082</v>
      </c>
    </row>
    <row r="111" spans="1:4">
      <c r="A111" s="8" t="s">
        <v>34</v>
      </c>
      <c r="B111" s="8">
        <v>0.9525369300080454</v>
      </c>
    </row>
    <row r="112" spans="1:4">
      <c r="A112" s="8" t="s">
        <v>35</v>
      </c>
      <c r="B112" s="8">
        <v>155380.11047741491</v>
      </c>
    </row>
    <row r="113" spans="1:9" ht="15.75" thickBot="1">
      <c r="A113" s="9" t="s">
        <v>36</v>
      </c>
      <c r="B113" s="9">
        <v>23</v>
      </c>
    </row>
    <row r="115" spans="1:9" ht="15.75" thickBot="1">
      <c r="A115" t="s">
        <v>37</v>
      </c>
    </row>
    <row r="116" spans="1:9">
      <c r="A116" s="10"/>
      <c r="B116" s="10" t="s">
        <v>42</v>
      </c>
      <c r="C116" s="10" t="s">
        <v>43</v>
      </c>
      <c r="D116" s="10" t="s">
        <v>44</v>
      </c>
      <c r="E116" s="10" t="s">
        <v>45</v>
      </c>
      <c r="F116" s="10" t="s">
        <v>46</v>
      </c>
    </row>
    <row r="117" spans="1:9">
      <c r="A117" s="8" t="s">
        <v>38</v>
      </c>
      <c r="B117" s="8">
        <v>1</v>
      </c>
      <c r="C117" s="8">
        <v>263914482196463.59</v>
      </c>
      <c r="D117" s="8">
        <v>263914482196463.59</v>
      </c>
      <c r="E117" s="8">
        <v>10931.314032387787</v>
      </c>
      <c r="F117" s="8">
        <v>5.064463609358739E-30</v>
      </c>
    </row>
    <row r="118" spans="1:9">
      <c r="A118" s="8" t="s">
        <v>39</v>
      </c>
      <c r="B118" s="8">
        <v>22</v>
      </c>
      <c r="C118" s="8">
        <v>531145532103.42059</v>
      </c>
      <c r="D118" s="8">
        <v>24142978731.973663</v>
      </c>
      <c r="E118" s="8"/>
      <c r="F118" s="8"/>
    </row>
    <row r="119" spans="1:9" ht="15.75" thickBot="1">
      <c r="A119" s="9" t="s">
        <v>40</v>
      </c>
      <c r="B119" s="9">
        <v>23</v>
      </c>
      <c r="C119" s="9">
        <v>264445627728567</v>
      </c>
      <c r="D119" s="9"/>
      <c r="E119" s="9"/>
      <c r="F119" s="9"/>
    </row>
    <row r="120" spans="1:9" ht="15.75" thickBot="1"/>
    <row r="121" spans="1:9">
      <c r="A121" s="10"/>
      <c r="B121" s="10" t="s">
        <v>47</v>
      </c>
      <c r="C121" s="10" t="s">
        <v>35</v>
      </c>
      <c r="D121" s="10" t="s">
        <v>48</v>
      </c>
      <c r="E121" s="10" t="s">
        <v>49</v>
      </c>
      <c r="F121" s="10" t="s">
        <v>50</v>
      </c>
      <c r="G121" s="10" t="s">
        <v>51</v>
      </c>
      <c r="H121" s="10" t="s">
        <v>52</v>
      </c>
      <c r="I121" s="10" t="s">
        <v>53</v>
      </c>
    </row>
    <row r="122" spans="1:9">
      <c r="A122" s="8" t="s">
        <v>41</v>
      </c>
      <c r="B122" s="8">
        <v>0</v>
      </c>
      <c r="C122" s="8" t="e">
        <v>#N/A</v>
      </c>
      <c r="D122" s="8" t="e">
        <v>#N/A</v>
      </c>
      <c r="E122" s="8" t="e">
        <v>#N/A</v>
      </c>
      <c r="F122" s="8" t="e">
        <v>#N/A</v>
      </c>
      <c r="G122" s="8" t="e">
        <v>#N/A</v>
      </c>
      <c r="H122" s="8" t="e">
        <v>#N/A</v>
      </c>
      <c r="I122" s="8" t="e">
        <v>#N/A</v>
      </c>
    </row>
    <row r="123" spans="1:9" ht="15.75" thickBot="1">
      <c r="A123" s="9" t="s">
        <v>2</v>
      </c>
      <c r="B123" s="9">
        <v>0.18308839358543988</v>
      </c>
      <c r="C123" s="9">
        <v>1.7511551625156389E-3</v>
      </c>
      <c r="D123" s="9">
        <v>104.55292455205539</v>
      </c>
      <c r="E123" s="9">
        <v>3.6128005227370213E-31</v>
      </c>
      <c r="F123" s="9">
        <v>0.1794567200729684</v>
      </c>
      <c r="G123" s="9">
        <v>0.18672006709791136</v>
      </c>
      <c r="H123" s="9">
        <v>0.1794567200729684</v>
      </c>
      <c r="I123" s="9">
        <v>0.18672006709791136</v>
      </c>
    </row>
    <row r="127" spans="1:9">
      <c r="A127" t="s">
        <v>54</v>
      </c>
    </row>
    <row r="128" spans="1:9" ht="15.75" thickBot="1"/>
    <row r="129" spans="1:5" ht="60">
      <c r="A129" s="10" t="s">
        <v>55</v>
      </c>
      <c r="B129" s="12" t="s">
        <v>56</v>
      </c>
      <c r="C129" s="10" t="s">
        <v>57</v>
      </c>
      <c r="D129" s="10" t="s">
        <v>58</v>
      </c>
    </row>
    <row r="130" spans="1:5">
      <c r="A130" s="8">
        <v>1</v>
      </c>
      <c r="B130" s="8">
        <v>2246243.5751057416</v>
      </c>
      <c r="C130" s="8">
        <v>-314808.57510574162</v>
      </c>
      <c r="D130" s="8">
        <v>-2.0715895202303414</v>
      </c>
      <c r="E130">
        <f>C130/(B112*((1-0.293)^0.5))</f>
        <v>-2.4095803941482674</v>
      </c>
    </row>
    <row r="131" spans="1:5">
      <c r="A131" s="8">
        <v>2</v>
      </c>
      <c r="B131" s="8">
        <v>2605199.7222103989</v>
      </c>
      <c r="C131" s="8">
        <v>207982.27778960112</v>
      </c>
      <c r="D131" s="8">
        <v>1.3686218900417599</v>
      </c>
    </row>
    <row r="132" spans="1:5">
      <c r="A132" s="8">
        <v>3</v>
      </c>
      <c r="B132" s="8">
        <v>2930711.6617239844</v>
      </c>
      <c r="C132" s="8">
        <v>142203.33827601559</v>
      </c>
      <c r="D132" s="8">
        <v>0.93576531457383194</v>
      </c>
    </row>
    <row r="133" spans="1:5">
      <c r="A133" s="8">
        <v>4</v>
      </c>
      <c r="B133" s="8">
        <v>2979348.7273031692</v>
      </c>
      <c r="C133" s="8">
        <v>103816.2726968308</v>
      </c>
      <c r="D133" s="8">
        <v>0.68316024262011144</v>
      </c>
    </row>
    <row r="134" spans="1:5">
      <c r="A134" s="8">
        <v>5</v>
      </c>
      <c r="B134" s="8">
        <v>3032147.5751569448</v>
      </c>
      <c r="C134" s="8">
        <v>27210.424843055196</v>
      </c>
      <c r="D134" s="8">
        <v>0.17905748255731171</v>
      </c>
    </row>
    <row r="135" spans="1:5">
      <c r="A135" s="8">
        <v>6</v>
      </c>
      <c r="B135" s="8">
        <v>3043257.0127029223</v>
      </c>
      <c r="C135" s="8">
        <v>-92.012702922336757</v>
      </c>
      <c r="D135" s="8">
        <v>-6.0548716323230824E-4</v>
      </c>
    </row>
    <row r="136" spans="1:5">
      <c r="A136" s="8">
        <v>7</v>
      </c>
      <c r="B136" s="8">
        <v>3051538.2838331852</v>
      </c>
      <c r="C136" s="8">
        <v>154325.71616681479</v>
      </c>
      <c r="D136" s="8">
        <v>1.0155363023571746</v>
      </c>
    </row>
    <row r="137" spans="1:5">
      <c r="A137" s="8">
        <v>8</v>
      </c>
      <c r="B137" s="8">
        <v>3077118.112566188</v>
      </c>
      <c r="C137" s="8">
        <v>75101.887433812022</v>
      </c>
      <c r="D137" s="8">
        <v>0.49420598821091716</v>
      </c>
    </row>
    <row r="138" spans="1:5">
      <c r="A138" s="8">
        <v>9</v>
      </c>
      <c r="B138" s="8">
        <v>3110032.8285230105</v>
      </c>
      <c r="C138" s="8">
        <v>86742.171476989519</v>
      </c>
      <c r="D138" s="8">
        <v>0.57080457015313812</v>
      </c>
    </row>
    <row r="139" spans="1:5">
      <c r="A139" s="8">
        <v>10</v>
      </c>
      <c r="B139" s="8">
        <v>3185372.7870414509</v>
      </c>
      <c r="C139" s="8">
        <v>-102797.78704145085</v>
      </c>
      <c r="D139" s="8">
        <v>-0.67645812464419119</v>
      </c>
    </row>
    <row r="140" spans="1:5">
      <c r="A140" s="8">
        <v>11</v>
      </c>
      <c r="B140" s="8">
        <v>3251601.9009182928</v>
      </c>
      <c r="C140" s="8">
        <v>-149168.90091829281</v>
      </c>
      <c r="D140" s="8">
        <v>-0.98160201571007832</v>
      </c>
    </row>
    <row r="141" spans="1:5">
      <c r="A141" s="8">
        <v>12</v>
      </c>
      <c r="B141" s="8">
        <v>3325180.3660020479</v>
      </c>
      <c r="C141" s="8">
        <v>-38462.3660020479</v>
      </c>
      <c r="D141" s="8">
        <v>-0.25310058439908423</v>
      </c>
    </row>
    <row r="142" spans="1:5">
      <c r="A142" s="8">
        <v>13</v>
      </c>
      <c r="B142" s="8">
        <v>3398864.2900005081</v>
      </c>
      <c r="C142" s="8">
        <v>-165270.29000050807</v>
      </c>
      <c r="D142" s="8">
        <v>-1.087556781626682</v>
      </c>
    </row>
    <row r="143" spans="1:5">
      <c r="A143" s="8">
        <v>14</v>
      </c>
      <c r="B143" s="8">
        <v>3471127.264976352</v>
      </c>
      <c r="C143" s="8">
        <v>-155081.26497635199</v>
      </c>
      <c r="D143" s="8">
        <v>-1.0205081713583097</v>
      </c>
    </row>
    <row r="144" spans="1:5">
      <c r="A144" s="8">
        <v>15</v>
      </c>
      <c r="B144" s="8">
        <v>3540992.1481730137</v>
      </c>
      <c r="C144" s="8">
        <v>43913.851826986298</v>
      </c>
      <c r="D144" s="8">
        <v>0.28897394299750662</v>
      </c>
    </row>
    <row r="145" spans="1:4">
      <c r="A145" s="8">
        <v>16</v>
      </c>
      <c r="B145" s="8">
        <v>3614222.92839735</v>
      </c>
      <c r="C145" s="8">
        <v>-184830.92839735001</v>
      </c>
      <c r="D145" s="8">
        <v>-1.2162750463636005</v>
      </c>
    </row>
    <row r="146" spans="1:4">
      <c r="A146" s="8">
        <v>17</v>
      </c>
      <c r="B146" s="8">
        <v>3690609.9694387056</v>
      </c>
      <c r="C146" s="8">
        <v>-40899.969438705593</v>
      </c>
      <c r="D146" s="8">
        <v>-0.26914116948213473</v>
      </c>
    </row>
    <row r="147" spans="1:4">
      <c r="A147" s="8">
        <v>18</v>
      </c>
      <c r="B147" s="8">
        <v>3763971.4747760617</v>
      </c>
      <c r="C147" s="8">
        <v>278865.52522393828</v>
      </c>
      <c r="D147" s="8">
        <v>1.8350672290721355</v>
      </c>
    </row>
    <row r="148" spans="1:4">
      <c r="A148" s="8">
        <v>19</v>
      </c>
      <c r="B148" s="8">
        <v>3834978.4633719092</v>
      </c>
      <c r="C148" s="8">
        <v>246034.53662809078</v>
      </c>
      <c r="D148" s="8">
        <v>1.6190237750743695</v>
      </c>
    </row>
    <row r="149" spans="1:4">
      <c r="A149" s="8">
        <v>20</v>
      </c>
      <c r="B149" s="8">
        <v>3905994.6063874364</v>
      </c>
      <c r="C149" s="8">
        <v>55714.39361256361</v>
      </c>
      <c r="D149" s="8">
        <v>0.36662709678415623</v>
      </c>
    </row>
    <row r="150" spans="1:4">
      <c r="A150" s="8">
        <v>21</v>
      </c>
      <c r="B150" s="8">
        <v>3975470.9760129093</v>
      </c>
      <c r="C150" s="8">
        <v>24823.023987090681</v>
      </c>
      <c r="D150" s="8">
        <v>0.16334725423159405</v>
      </c>
    </row>
    <row r="151" spans="1:4">
      <c r="A151" s="8">
        <v>22</v>
      </c>
      <c r="B151" s="8">
        <v>4039317.9268008112</v>
      </c>
      <c r="C151" s="8">
        <v>-78310.926800811198</v>
      </c>
      <c r="D151" s="8">
        <v>-0.51532298707427138</v>
      </c>
    </row>
    <row r="152" spans="1:4" ht="15.75" thickBot="1">
      <c r="A152" s="9">
        <v>23</v>
      </c>
      <c r="B152" s="9">
        <v>4105735.9878998334</v>
      </c>
      <c r="C152" s="9">
        <v>-220193.98789983336</v>
      </c>
      <c r="D152" s="9">
        <v>-1.4489807261374752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T44"/>
  <sheetViews>
    <sheetView zoomScale="70" zoomScaleNormal="70" workbookViewId="0"/>
  </sheetViews>
  <sheetFormatPr defaultRowHeight="15"/>
  <cols>
    <col min="1" max="1" width="17.140625" customWidth="1"/>
    <col min="2" max="2" width="12.85546875" customWidth="1"/>
    <col min="3" max="3" width="16.42578125" customWidth="1"/>
    <col min="4" max="4" width="11.42578125" customWidth="1"/>
    <col min="5" max="5" width="11.5703125" customWidth="1"/>
    <col min="6" max="6" width="13.42578125" bestFit="1" customWidth="1"/>
    <col min="7" max="7" width="12" style="4" bestFit="1" customWidth="1"/>
    <col min="8" max="8" width="12.7109375" style="4" bestFit="1" customWidth="1"/>
    <col min="9" max="9" width="12.5703125" style="4" bestFit="1" customWidth="1"/>
    <col min="10" max="10" width="12.7109375" customWidth="1"/>
    <col min="11" max="11" width="16" customWidth="1"/>
    <col min="12" max="12" width="18" bestFit="1" customWidth="1"/>
  </cols>
  <sheetData>
    <row r="1" spans="1:13">
      <c r="B1" s="4" t="s">
        <v>4</v>
      </c>
      <c r="C1" s="4" t="s">
        <v>5</v>
      </c>
      <c r="D1" s="4" t="s">
        <v>6</v>
      </c>
      <c r="E1" s="4" t="s">
        <v>7</v>
      </c>
      <c r="F1" s="4"/>
      <c r="I1"/>
      <c r="L1" s="35"/>
      <c r="M1" s="35"/>
    </row>
    <row r="2" spans="1:13" ht="75">
      <c r="A2" s="46"/>
      <c r="B2" s="19" t="s">
        <v>8</v>
      </c>
      <c r="C2" s="37" t="s">
        <v>9</v>
      </c>
      <c r="D2" s="20" t="s">
        <v>10</v>
      </c>
      <c r="E2" s="21" t="s">
        <v>11</v>
      </c>
      <c r="F2" s="19" t="s">
        <v>61</v>
      </c>
      <c r="G2" s="20" t="s">
        <v>62</v>
      </c>
      <c r="H2" s="21" t="s">
        <v>63</v>
      </c>
      <c r="I2" s="28" t="s">
        <v>64</v>
      </c>
      <c r="J2" s="29" t="s">
        <v>65</v>
      </c>
      <c r="K2" s="30" t="s">
        <v>66</v>
      </c>
      <c r="L2" s="36"/>
      <c r="M2" s="35"/>
    </row>
    <row r="3" spans="1:13">
      <c r="A3" s="47" t="s">
        <v>12</v>
      </c>
      <c r="B3" s="38">
        <v>477</v>
      </c>
      <c r="C3" s="39">
        <v>305862000</v>
      </c>
      <c r="D3" s="40">
        <f>14.33*1000</f>
        <v>14330</v>
      </c>
      <c r="E3" s="41">
        <v>960</v>
      </c>
      <c r="F3" s="22">
        <f>B3/C3</f>
        <v>1.5595268454401005E-6</v>
      </c>
      <c r="G3" s="23">
        <f>F3/365</f>
        <v>4.2726762888769873E-9</v>
      </c>
      <c r="H3" s="24">
        <f>G3*(1000^3)*264.17</f>
        <v>1128.7128952326336</v>
      </c>
      <c r="I3" s="31">
        <f t="shared" ref="I3:I18" si="0">$B$41+$B$42*C3+$B$43*D3+$B$44*E3</f>
        <v>414.74581303487184</v>
      </c>
      <c r="J3" s="23">
        <f>I3/365/C3</f>
        <v>3.7150410927989622E-9</v>
      </c>
      <c r="K3" s="24">
        <f>J3*(1000^3)*264.17</f>
        <v>981.40240548470183</v>
      </c>
    </row>
    <row r="4" spans="1:13">
      <c r="A4" s="47" t="s">
        <v>13</v>
      </c>
      <c r="B4" s="38">
        <v>44.72</v>
      </c>
      <c r="C4" s="39">
        <v>33563000</v>
      </c>
      <c r="D4" s="40">
        <f>1.564*1000</f>
        <v>1564</v>
      </c>
      <c r="E4" s="41">
        <v>817.5</v>
      </c>
      <c r="F4" s="22">
        <f t="shared" ref="F4:F18" si="1">B4/C4</f>
        <v>1.3324196287578584E-6</v>
      </c>
      <c r="G4" s="23">
        <f t="shared" ref="G4:G18" si="2">F4/365</f>
        <v>3.6504647363228995E-9</v>
      </c>
      <c r="H4" s="24">
        <f t="shared" ref="H4:H18" si="3">G4*(1000^3)*264.17</f>
        <v>964.34326939442042</v>
      </c>
      <c r="I4" s="31">
        <f t="shared" si="0"/>
        <v>33.203768005373561</v>
      </c>
      <c r="J4" s="23">
        <f t="shared" ref="J4:J18" si="4">I4/365/C4</f>
        <v>2.7104021515353919E-9</v>
      </c>
      <c r="K4" s="24">
        <f t="shared" ref="K4:K18" si="5">J4*(1000^3)*264.17</f>
        <v>716.00693637110453</v>
      </c>
    </row>
    <row r="5" spans="1:13">
      <c r="A5" s="47" t="s">
        <v>14</v>
      </c>
      <c r="B5" s="38">
        <v>78.22</v>
      </c>
      <c r="C5" s="39">
        <v>106682500</v>
      </c>
      <c r="D5" s="40">
        <f>1.143*1000</f>
        <v>1143</v>
      </c>
      <c r="E5" s="41">
        <v>749</v>
      </c>
      <c r="F5" s="22">
        <f t="shared" si="1"/>
        <v>7.3320366508096458E-7</v>
      </c>
      <c r="G5" s="23">
        <f t="shared" si="2"/>
        <v>2.0087771646053826E-9</v>
      </c>
      <c r="H5" s="24">
        <f t="shared" si="3"/>
        <v>530.65866357380389</v>
      </c>
      <c r="I5" s="31">
        <f t="shared" si="0"/>
        <v>55.58547672656762</v>
      </c>
      <c r="J5" s="23">
        <f t="shared" si="4"/>
        <v>1.4274972683716823E-9</v>
      </c>
      <c r="K5" s="24">
        <f t="shared" si="5"/>
        <v>377.10195338574732</v>
      </c>
    </row>
    <row r="6" spans="1:13">
      <c r="A6" s="47" t="s">
        <v>15</v>
      </c>
      <c r="B6" s="38">
        <v>24.06</v>
      </c>
      <c r="C6" s="39">
        <v>21597121</v>
      </c>
      <c r="D6" s="40">
        <f>1.069*1000</f>
        <v>1069</v>
      </c>
      <c r="E6" s="41">
        <v>1200</v>
      </c>
      <c r="F6" s="22">
        <f t="shared" si="1"/>
        <v>1.1140373756298351E-6</v>
      </c>
      <c r="G6" s="23">
        <f t="shared" si="2"/>
        <v>3.0521571935063976E-9</v>
      </c>
      <c r="H6" s="24">
        <f t="shared" si="3"/>
        <v>806.28836580858501</v>
      </c>
      <c r="I6" s="31">
        <f t="shared" si="0"/>
        <v>22.257525568205665</v>
      </c>
      <c r="J6" s="23">
        <f t="shared" si="4"/>
        <v>2.8235023596280754E-9</v>
      </c>
      <c r="K6" s="24">
        <f t="shared" si="5"/>
        <v>745.88461834294867</v>
      </c>
    </row>
    <row r="7" spans="1:13">
      <c r="A7" s="47" t="s">
        <v>16</v>
      </c>
      <c r="B7" s="38">
        <v>549.76</v>
      </c>
      <c r="C7" s="39">
        <v>1335962132</v>
      </c>
      <c r="D7" s="40">
        <f>4.222*1000</f>
        <v>4222</v>
      </c>
      <c r="E7" s="41">
        <v>970</v>
      </c>
      <c r="F7" s="22">
        <f t="shared" si="1"/>
        <v>4.1150866991789853E-7</v>
      </c>
      <c r="G7" s="23">
        <f t="shared" si="2"/>
        <v>1.1274210134736947E-9</v>
      </c>
      <c r="H7" s="24">
        <f t="shared" si="3"/>
        <v>297.83080912934594</v>
      </c>
      <c r="I7" s="31">
        <f t="shared" si="0"/>
        <v>655.70015066224209</v>
      </c>
      <c r="J7" s="23">
        <f t="shared" si="4"/>
        <v>1.3446779110784327E-9</v>
      </c>
      <c r="K7" s="24">
        <f t="shared" si="5"/>
        <v>355.22356376958965</v>
      </c>
    </row>
    <row r="8" spans="1:13">
      <c r="A8" s="47" t="s">
        <v>17</v>
      </c>
      <c r="B8" s="38">
        <v>59.3</v>
      </c>
      <c r="C8" s="39">
        <v>190769000</v>
      </c>
      <c r="D8" s="40">
        <f>1.665*1000</f>
        <v>1665</v>
      </c>
      <c r="E8" s="41">
        <v>1350</v>
      </c>
      <c r="F8" s="22">
        <f t="shared" si="1"/>
        <v>3.1084715021832686E-7</v>
      </c>
      <c r="G8" s="23">
        <f t="shared" si="2"/>
        <v>8.5163602799541605E-10</v>
      </c>
      <c r="H8" s="24">
        <f t="shared" si="3"/>
        <v>224.97668951554908</v>
      </c>
      <c r="I8" s="31">
        <f t="shared" si="0"/>
        <v>109.74798705555968</v>
      </c>
      <c r="J8" s="23">
        <f t="shared" si="4"/>
        <v>1.5761440097215714E-9</v>
      </c>
      <c r="K8" s="24">
        <f t="shared" si="5"/>
        <v>416.3699630481475</v>
      </c>
    </row>
    <row r="9" spans="1:13">
      <c r="A9" s="47" t="s">
        <v>18</v>
      </c>
      <c r="B9" s="38">
        <v>645.84</v>
      </c>
      <c r="C9" s="39">
        <v>1144810000</v>
      </c>
      <c r="D9" s="40">
        <f>1.237*1000</f>
        <v>1237</v>
      </c>
      <c r="E9" s="41">
        <v>2200</v>
      </c>
      <c r="F9" s="22">
        <f t="shared" si="1"/>
        <v>5.641460154960212E-7</v>
      </c>
      <c r="G9" s="23">
        <f t="shared" si="2"/>
        <v>1.5456055219069074E-9</v>
      </c>
      <c r="H9" s="24">
        <f t="shared" si="3"/>
        <v>408.30261072214773</v>
      </c>
      <c r="I9" s="31">
        <f t="shared" si="0"/>
        <v>525.57670714344079</v>
      </c>
      <c r="J9" s="23">
        <f t="shared" si="4"/>
        <v>1.2577949039182329E-9</v>
      </c>
      <c r="K9" s="24">
        <f t="shared" si="5"/>
        <v>332.27167976807965</v>
      </c>
    </row>
    <row r="10" spans="1:13">
      <c r="A10" s="47" t="s">
        <v>19</v>
      </c>
      <c r="B10" s="38">
        <v>37.32</v>
      </c>
      <c r="C10" s="39">
        <v>38560000</v>
      </c>
      <c r="D10" s="40">
        <v>62.19</v>
      </c>
      <c r="E10" s="41">
        <v>250</v>
      </c>
      <c r="F10" s="22">
        <f t="shared" si="1"/>
        <v>9.6784232365145238E-7</v>
      </c>
      <c r="G10" s="23">
        <f t="shared" si="2"/>
        <v>2.651622804524527E-9</v>
      </c>
      <c r="H10" s="24">
        <f t="shared" si="3"/>
        <v>700.4791962712444</v>
      </c>
      <c r="I10" s="31">
        <f t="shared" si="0"/>
        <v>-1.9103143317041438</v>
      </c>
      <c r="J10" s="23">
        <f t="shared" si="4"/>
        <v>-1.357297171960541E-10</v>
      </c>
      <c r="K10" s="24">
        <f t="shared" si="5"/>
        <v>-35.85571939168161</v>
      </c>
    </row>
    <row r="11" spans="1:13">
      <c r="A11" s="47" t="s">
        <v>20</v>
      </c>
      <c r="B11" s="38">
        <v>0.99</v>
      </c>
      <c r="C11" s="39">
        <v>18549000</v>
      </c>
      <c r="D11" s="40">
        <v>25</v>
      </c>
      <c r="E11" s="41">
        <v>4060</v>
      </c>
      <c r="F11" s="22">
        <f t="shared" si="1"/>
        <v>5.337214944201844E-8</v>
      </c>
      <c r="G11" s="23">
        <f t="shared" si="2"/>
        <v>1.4622506696443407E-10</v>
      </c>
      <c r="H11" s="24">
        <f t="shared" si="3"/>
        <v>38.628275939994552</v>
      </c>
      <c r="I11" s="31">
        <f t="shared" si="0"/>
        <v>32.41942585817204</v>
      </c>
      <c r="J11" s="23">
        <f t="shared" si="4"/>
        <v>4.7884168859189013E-9</v>
      </c>
      <c r="K11" s="24">
        <f t="shared" si="5"/>
        <v>1264.9560887531964</v>
      </c>
    </row>
    <row r="12" spans="1:13">
      <c r="A12" s="47" t="s">
        <v>21</v>
      </c>
      <c r="B12" s="38">
        <v>37.53</v>
      </c>
      <c r="C12" s="39">
        <v>46191022</v>
      </c>
      <c r="D12" s="40">
        <v>198</v>
      </c>
      <c r="E12" s="41">
        <v>615</v>
      </c>
      <c r="F12" s="22">
        <f t="shared" si="1"/>
        <v>8.1249555378965209E-7</v>
      </c>
      <c r="G12" s="23">
        <f t="shared" si="2"/>
        <v>2.2260152158620604E-9</v>
      </c>
      <c r="H12" s="24">
        <f t="shared" si="3"/>
        <v>588.04643957428061</v>
      </c>
      <c r="I12" s="31">
        <f t="shared" si="0"/>
        <v>8.3850831452669219</v>
      </c>
      <c r="J12" s="23">
        <f t="shared" si="4"/>
        <v>4.9734406255349502E-10</v>
      </c>
      <c r="K12" s="24">
        <f t="shared" si="5"/>
        <v>131.38338100475679</v>
      </c>
    </row>
    <row r="13" spans="1:13">
      <c r="A13" s="47" t="s">
        <v>22</v>
      </c>
      <c r="B13" s="38">
        <v>11.75</v>
      </c>
      <c r="C13" s="39">
        <v>61612300</v>
      </c>
      <c r="D13" s="40">
        <f>2.787*1000</f>
        <v>2787</v>
      </c>
      <c r="E13" s="41">
        <v>584</v>
      </c>
      <c r="F13" s="22">
        <f t="shared" si="1"/>
        <v>1.9070867343046762E-7</v>
      </c>
      <c r="G13" s="23">
        <f t="shared" si="2"/>
        <v>5.2248951624785648E-10</v>
      </c>
      <c r="H13" s="24">
        <f t="shared" si="3"/>
        <v>138.02605550719625</v>
      </c>
      <c r="I13" s="31">
        <f t="shared" si="0"/>
        <v>67.768618689524345</v>
      </c>
      <c r="J13" s="23">
        <f t="shared" si="4"/>
        <v>3.0134802379468104E-9</v>
      </c>
      <c r="K13" s="24">
        <f t="shared" si="5"/>
        <v>796.07107445840893</v>
      </c>
    </row>
    <row r="14" spans="1:13">
      <c r="A14" s="47" t="s">
        <v>23</v>
      </c>
      <c r="B14" s="38">
        <v>33.159999999999997</v>
      </c>
      <c r="C14" s="39">
        <v>65073482</v>
      </c>
      <c r="D14" s="40">
        <f>2.978*1000</f>
        <v>2978</v>
      </c>
      <c r="E14" s="41">
        <v>642</v>
      </c>
      <c r="F14" s="22">
        <f t="shared" si="1"/>
        <v>5.0957777240197474E-7</v>
      </c>
      <c r="G14" s="23">
        <f t="shared" si="2"/>
        <v>1.3961034860328075E-9</v>
      </c>
      <c r="H14" s="24">
        <f t="shared" si="3"/>
        <v>368.80865790528674</v>
      </c>
      <c r="I14" s="31">
        <f t="shared" si="0"/>
        <v>73.852783203015065</v>
      </c>
      <c r="J14" s="23">
        <f t="shared" si="4"/>
        <v>3.1093524753605099E-9</v>
      </c>
      <c r="K14" s="24">
        <f t="shared" si="5"/>
        <v>821.39764341598595</v>
      </c>
    </row>
    <row r="15" spans="1:13">
      <c r="A15" s="47" t="s">
        <v>24</v>
      </c>
      <c r="B15" s="38">
        <v>88.43</v>
      </c>
      <c r="C15" s="39">
        <v>127704000</v>
      </c>
      <c r="D15" s="40">
        <f>4.844*1000</f>
        <v>4844</v>
      </c>
      <c r="E15" s="41">
        <v>1565</v>
      </c>
      <c r="F15" s="22">
        <f t="shared" si="1"/>
        <v>6.9246069034642616E-7</v>
      </c>
      <c r="G15" s="23">
        <f t="shared" si="2"/>
        <v>1.8971525762915786E-9</v>
      </c>
      <c r="H15" s="24">
        <f t="shared" si="3"/>
        <v>501.17079607894635</v>
      </c>
      <c r="I15" s="31">
        <f t="shared" si="0"/>
        <v>149.91838218701298</v>
      </c>
      <c r="J15" s="23">
        <f t="shared" si="4"/>
        <v>3.21630719212436E-9</v>
      </c>
      <c r="K15" s="24">
        <f t="shared" si="5"/>
        <v>849.65187094349221</v>
      </c>
    </row>
    <row r="16" spans="1:13">
      <c r="A16" s="47" t="s">
        <v>25</v>
      </c>
      <c r="B16" s="38">
        <v>71.39</v>
      </c>
      <c r="C16" s="39">
        <v>87375000</v>
      </c>
      <c r="D16" s="40">
        <v>90.88</v>
      </c>
      <c r="E16" s="41">
        <v>1976</v>
      </c>
      <c r="F16" s="22">
        <f t="shared" si="1"/>
        <v>8.1705293276108729E-7</v>
      </c>
      <c r="G16" s="23">
        <f t="shared" si="2"/>
        <v>2.2385011856468146E-9</v>
      </c>
      <c r="H16" s="24">
        <f t="shared" si="3"/>
        <v>591.34485821231908</v>
      </c>
      <c r="I16" s="31">
        <f t="shared" si="0"/>
        <v>39.741438131557629</v>
      </c>
      <c r="J16" s="23">
        <f t="shared" si="4"/>
        <v>1.2461304997450802E-9</v>
      </c>
      <c r="K16" s="24">
        <f t="shared" si="5"/>
        <v>329.19029411765786</v>
      </c>
    </row>
    <row r="17" spans="1:13">
      <c r="A17" s="47" t="s">
        <v>26</v>
      </c>
      <c r="B17" s="38">
        <v>17.32</v>
      </c>
      <c r="C17" s="39">
        <v>24735000</v>
      </c>
      <c r="D17" s="40">
        <v>528.29999999999995</v>
      </c>
      <c r="E17" s="41">
        <v>81</v>
      </c>
      <c r="F17" s="22">
        <f t="shared" si="1"/>
        <v>7.0022235698403076E-7</v>
      </c>
      <c r="G17" s="23">
        <f t="shared" si="2"/>
        <v>1.9184174163946048E-9</v>
      </c>
      <c r="H17" s="24">
        <f t="shared" si="3"/>
        <v>506.78832888896278</v>
      </c>
      <c r="I17" s="31">
        <f t="shared" si="0"/>
        <v>-0.31599994992797964</v>
      </c>
      <c r="J17" s="23">
        <f t="shared" si="4"/>
        <v>-3.5001143621342904E-11</v>
      </c>
      <c r="K17" s="24">
        <f t="shared" si="5"/>
        <v>-9.2462521104501558</v>
      </c>
    </row>
    <row r="18" spans="1:13">
      <c r="A18" s="48" t="s">
        <v>27</v>
      </c>
      <c r="B18" s="42">
        <v>0.86</v>
      </c>
      <c r="C18" s="43">
        <v>7106000</v>
      </c>
      <c r="D18" s="44">
        <v>13.78</v>
      </c>
      <c r="E18" s="45">
        <v>907</v>
      </c>
      <c r="F18" s="25">
        <f t="shared" si="1"/>
        <v>1.2102448634956375E-7</v>
      </c>
      <c r="G18" s="26">
        <f t="shared" si="2"/>
        <v>3.3157393520428422E-10</v>
      </c>
      <c r="H18" s="27">
        <f t="shared" si="3"/>
        <v>87.591886462915767</v>
      </c>
      <c r="I18" s="32">
        <f t="shared" si="0"/>
        <v>-9.0268451291779623</v>
      </c>
      <c r="J18" s="26">
        <f t="shared" si="4"/>
        <v>-3.4803099557687935E-9</v>
      </c>
      <c r="K18" s="27">
        <f t="shared" si="5"/>
        <v>-919.39348101544226</v>
      </c>
    </row>
    <row r="19" spans="1:13">
      <c r="B19" s="33">
        <f>AVERAGE(B3:B18)</f>
        <v>136.10312500000001</v>
      </c>
      <c r="C19" s="33">
        <f>AVERAGE(C3:C18)</f>
        <v>226009472.3125</v>
      </c>
      <c r="D19" s="33">
        <f>AVERAGE(D3:D18)</f>
        <v>2297.3218750000001</v>
      </c>
      <c r="E19" s="33">
        <f>AVERAGE(E3:E18)</f>
        <v>1182.90625</v>
      </c>
      <c r="F19" s="34"/>
      <c r="G19" s="34"/>
      <c r="H19" s="33">
        <f>AVERAGE(H3:H18)</f>
        <v>492.62486238860208</v>
      </c>
      <c r="I19" s="33">
        <f>AVERAGE(I3:I18)</f>
        <v>136.10312499999998</v>
      </c>
      <c r="K19" s="33">
        <f>AVERAGE(K3:K18)</f>
        <v>447.02600127164021</v>
      </c>
    </row>
    <row r="20" spans="1:13">
      <c r="F20" s="4"/>
      <c r="I20"/>
    </row>
    <row r="21" spans="1:13">
      <c r="A21" s="1" t="s">
        <v>28</v>
      </c>
      <c r="F21" s="4"/>
      <c r="I21"/>
    </row>
    <row r="25" spans="1:13">
      <c r="A25" t="s">
        <v>30</v>
      </c>
      <c r="L25" t="s">
        <v>30</v>
      </c>
    </row>
    <row r="26" spans="1:13" ht="15.75" thickBot="1"/>
    <row r="27" spans="1:13">
      <c r="A27" s="11" t="s">
        <v>31</v>
      </c>
      <c r="B27" s="11"/>
      <c r="L27" s="11" t="s">
        <v>31</v>
      </c>
      <c r="M27" s="11"/>
    </row>
    <row r="28" spans="1:13">
      <c r="A28" s="8" t="s">
        <v>32</v>
      </c>
      <c r="B28" s="8">
        <v>0.96549321895525331</v>
      </c>
      <c r="L28" s="8" t="s">
        <v>32</v>
      </c>
      <c r="M28" s="8">
        <v>0.96417162678754731</v>
      </c>
    </row>
    <row r="29" spans="1:13">
      <c r="A29" s="8" t="s">
        <v>33</v>
      </c>
      <c r="B29" s="8">
        <v>0.93217715584857674</v>
      </c>
      <c r="L29" s="8" t="s">
        <v>33</v>
      </c>
      <c r="M29" s="8">
        <v>0.92962692590214535</v>
      </c>
    </row>
    <row r="30" spans="1:13">
      <c r="A30" s="8" t="s">
        <v>34</v>
      </c>
      <c r="B30" s="8">
        <v>0.91522144481072099</v>
      </c>
      <c r="L30" s="8" t="s">
        <v>34</v>
      </c>
      <c r="M30" s="8">
        <v>0.91880029911785999</v>
      </c>
    </row>
    <row r="31" spans="1:13">
      <c r="A31" s="8" t="s">
        <v>35</v>
      </c>
      <c r="B31" s="8">
        <v>61.992488852542898</v>
      </c>
      <c r="L31" s="8" t="s">
        <v>35</v>
      </c>
      <c r="M31" s="8">
        <v>60.669900379039824</v>
      </c>
    </row>
    <row r="32" spans="1:13" ht="15.75" thickBot="1">
      <c r="A32" s="9" t="s">
        <v>36</v>
      </c>
      <c r="B32" s="9">
        <v>16</v>
      </c>
      <c r="L32" s="9" t="s">
        <v>36</v>
      </c>
      <c r="M32" s="9">
        <v>16</v>
      </c>
    </row>
    <row r="34" spans="1:20" ht="15.75" thickBot="1">
      <c r="A34" t="s">
        <v>37</v>
      </c>
      <c r="L34" t="s">
        <v>37</v>
      </c>
    </row>
    <row r="35" spans="1:20">
      <c r="A35" s="10"/>
      <c r="B35" s="10" t="s">
        <v>42</v>
      </c>
      <c r="C35" s="10" t="s">
        <v>43</v>
      </c>
      <c r="D35" s="10" t="s">
        <v>44</v>
      </c>
      <c r="E35" s="10" t="s">
        <v>45</v>
      </c>
      <c r="F35" s="10" t="s">
        <v>46</v>
      </c>
      <c r="L35" s="10"/>
      <c r="M35" s="10" t="s">
        <v>42</v>
      </c>
      <c r="N35" s="10" t="s">
        <v>43</v>
      </c>
      <c r="O35" s="10" t="s">
        <v>44</v>
      </c>
      <c r="P35" s="10" t="s">
        <v>45</v>
      </c>
      <c r="Q35" s="10" t="s">
        <v>46</v>
      </c>
    </row>
    <row r="36" spans="1:20">
      <c r="A36" s="8" t="s">
        <v>38</v>
      </c>
      <c r="B36" s="8">
        <v>3</v>
      </c>
      <c r="C36" s="8">
        <v>633843.21985415835</v>
      </c>
      <c r="D36" s="8">
        <v>211281.07328471946</v>
      </c>
      <c r="E36" s="8">
        <v>54.97717870795104</v>
      </c>
      <c r="F36" s="8">
        <v>2.7701396887256576E-7</v>
      </c>
      <c r="L36" s="8" t="s">
        <v>38</v>
      </c>
      <c r="M36" s="8">
        <v>2</v>
      </c>
      <c r="N36" s="8">
        <v>632109.16538771614</v>
      </c>
      <c r="O36" s="8">
        <v>316054.58269385807</v>
      </c>
      <c r="P36" s="8">
        <v>85.864872265799718</v>
      </c>
      <c r="Q36" s="8">
        <v>3.2221250951720768E-8</v>
      </c>
    </row>
    <row r="37" spans="1:20">
      <c r="A37" s="8" t="s">
        <v>39</v>
      </c>
      <c r="B37" s="8">
        <v>12</v>
      </c>
      <c r="C37" s="8">
        <v>46116.824089591864</v>
      </c>
      <c r="D37" s="8">
        <v>3843.0686741326554</v>
      </c>
      <c r="E37" s="8"/>
      <c r="F37" s="8"/>
      <c r="L37" s="8" t="s">
        <v>39</v>
      </c>
      <c r="M37" s="8">
        <v>13</v>
      </c>
      <c r="N37" s="8">
        <v>47850.878556034011</v>
      </c>
      <c r="O37" s="8">
        <v>3680.8368120026162</v>
      </c>
      <c r="P37" s="8"/>
      <c r="Q37" s="8"/>
    </row>
    <row r="38" spans="1:20" ht="15.75" thickBot="1">
      <c r="A38" s="9" t="s">
        <v>40</v>
      </c>
      <c r="B38" s="9">
        <v>15</v>
      </c>
      <c r="C38" s="9">
        <v>679960.04394375021</v>
      </c>
      <c r="D38" s="9"/>
      <c r="E38" s="9"/>
      <c r="F38" s="9"/>
      <c r="L38" s="9" t="s">
        <v>40</v>
      </c>
      <c r="M38" s="9">
        <v>15</v>
      </c>
      <c r="N38" s="9">
        <v>679960.04394375021</v>
      </c>
      <c r="O38" s="9"/>
      <c r="P38" s="9"/>
      <c r="Q38" s="9"/>
    </row>
    <row r="39" spans="1:20" ht="15.75" thickBot="1"/>
    <row r="40" spans="1:20">
      <c r="A40" s="10"/>
      <c r="B40" s="10" t="s">
        <v>47</v>
      </c>
      <c r="C40" s="10" t="s">
        <v>35</v>
      </c>
      <c r="D40" s="10" t="s">
        <v>48</v>
      </c>
      <c r="E40" s="10" t="s">
        <v>49</v>
      </c>
      <c r="F40" s="10" t="s">
        <v>50</v>
      </c>
      <c r="G40" s="10" t="s">
        <v>51</v>
      </c>
      <c r="H40" s="10" t="s">
        <v>52</v>
      </c>
      <c r="I40" s="10" t="s">
        <v>53</v>
      </c>
      <c r="L40" s="10"/>
      <c r="M40" s="10" t="s">
        <v>47</v>
      </c>
      <c r="N40" s="10" t="s">
        <v>35</v>
      </c>
      <c r="O40" s="10" t="s">
        <v>48</v>
      </c>
      <c r="P40" s="10" t="s">
        <v>49</v>
      </c>
      <c r="Q40" s="10" t="s">
        <v>50</v>
      </c>
      <c r="R40" s="10" t="s">
        <v>51</v>
      </c>
      <c r="S40" s="10" t="s">
        <v>52</v>
      </c>
      <c r="T40" s="10" t="s">
        <v>53</v>
      </c>
    </row>
    <row r="41" spans="1:20">
      <c r="A41" s="8" t="s">
        <v>41</v>
      </c>
      <c r="B41" s="8">
        <v>-22.82403094462035</v>
      </c>
      <c r="C41" s="8">
        <v>28.381960152206084</v>
      </c>
      <c r="D41" s="8">
        <v>-0.80417387742848601</v>
      </c>
      <c r="E41" s="8">
        <v>0.43693839978162829</v>
      </c>
      <c r="F41" s="8">
        <v>-84.663009784334832</v>
      </c>
      <c r="G41" s="17">
        <v>39.014947895094132</v>
      </c>
      <c r="H41" s="17">
        <v>-84.663009784334832</v>
      </c>
      <c r="I41" s="17">
        <v>39.014947895094132</v>
      </c>
      <c r="L41" s="8" t="s">
        <v>41</v>
      </c>
      <c r="M41" s="8">
        <v>-9.2104493458567802</v>
      </c>
      <c r="N41" s="8">
        <v>19.44571550068035</v>
      </c>
      <c r="O41" s="8">
        <v>-0.47364929027859803</v>
      </c>
      <c r="P41" s="8">
        <v>0.64360557645647032</v>
      </c>
      <c r="Q41" s="8">
        <v>-51.220363534070039</v>
      </c>
      <c r="R41" s="8">
        <v>32.799464842356478</v>
      </c>
      <c r="S41" s="8">
        <v>-51.220363534070039</v>
      </c>
      <c r="T41" s="8">
        <v>32.799464842356478</v>
      </c>
    </row>
    <row r="42" spans="1:20">
      <c r="A42" s="8" t="s">
        <v>9</v>
      </c>
      <c r="B42" s="8">
        <v>4.3480953654658811E-7</v>
      </c>
      <c r="C42" s="8">
        <v>4.1077311356230864E-8</v>
      </c>
      <c r="D42" s="8">
        <v>10.585150833651957</v>
      </c>
      <c r="E42" s="8">
        <v>1.9308059868016031E-7</v>
      </c>
      <c r="F42" s="8">
        <v>3.4530976365817891E-7</v>
      </c>
      <c r="G42" s="17">
        <v>5.2430930943499726E-7</v>
      </c>
      <c r="H42" s="17">
        <v>3.4530976365817891E-7</v>
      </c>
      <c r="I42" s="17">
        <v>5.2430930943499726E-7</v>
      </c>
      <c r="L42" s="8" t="s">
        <v>59</v>
      </c>
      <c r="M42" s="8">
        <v>4.393895237117462E-7</v>
      </c>
      <c r="N42" s="8">
        <v>3.9643281840132176E-8</v>
      </c>
      <c r="O42" s="8">
        <v>11.083580957894812</v>
      </c>
      <c r="P42" s="8">
        <v>5.386182707177387E-8</v>
      </c>
      <c r="Q42" s="8">
        <v>3.53745420352071E-7</v>
      </c>
      <c r="R42" s="8">
        <v>5.2503362707142135E-7</v>
      </c>
      <c r="S42" s="8">
        <v>3.53745420352071E-7</v>
      </c>
      <c r="T42" s="8">
        <v>5.2503362707142135E-7</v>
      </c>
    </row>
    <row r="43" spans="1:20" ht="30.75" thickBot="1">
      <c r="A43" s="13" t="s">
        <v>10</v>
      </c>
      <c r="B43" s="8">
        <v>2.0484563157911011E-2</v>
      </c>
      <c r="C43" s="8">
        <v>4.676957859891479E-3</v>
      </c>
      <c r="D43" s="8">
        <v>4.3798904697393022</v>
      </c>
      <c r="E43" s="8">
        <v>8.9647568946256168E-4</v>
      </c>
      <c r="F43" s="8">
        <v>1.0294347380668966E-2</v>
      </c>
      <c r="G43" s="17">
        <v>3.0674778935153059E-2</v>
      </c>
      <c r="H43" s="17">
        <v>1.0294347380668966E-2</v>
      </c>
      <c r="I43" s="17">
        <v>3.0674778935153059E-2</v>
      </c>
      <c r="L43" s="9" t="s">
        <v>60</v>
      </c>
      <c r="M43" s="9">
        <v>2.0026527607118316E-2</v>
      </c>
      <c r="N43" s="9">
        <v>4.5282684424739171E-3</v>
      </c>
      <c r="O43" s="9">
        <v>4.4225575099026759</v>
      </c>
      <c r="P43" s="9">
        <v>6.8847695501703652E-4</v>
      </c>
      <c r="Q43" s="9">
        <v>1.0243798415031365E-2</v>
      </c>
      <c r="R43" s="9">
        <v>2.9809256799205267E-2</v>
      </c>
      <c r="S43" s="9">
        <v>1.0243798415031365E-2</v>
      </c>
      <c r="T43" s="9">
        <v>2.9809256799205267E-2</v>
      </c>
    </row>
    <row r="44" spans="1:20" ht="60.75" thickBot="1">
      <c r="A44" s="14" t="s">
        <v>11</v>
      </c>
      <c r="B44" s="9">
        <v>1.1494103603557132E-2</v>
      </c>
      <c r="C44" s="9">
        <v>1.7111292404038136E-2</v>
      </c>
      <c r="D44" s="9">
        <v>0.67172621051374293</v>
      </c>
      <c r="E44" s="9">
        <v>0.51448229124202527</v>
      </c>
      <c r="F44" s="9">
        <v>-2.5788199775733378E-2</v>
      </c>
      <c r="G44" s="18">
        <v>4.8776406982847645E-2</v>
      </c>
      <c r="H44" s="18">
        <v>-2.5788199775733378E-2</v>
      </c>
      <c r="I44" s="18">
        <v>4.8776406982847645E-2</v>
      </c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F24"/>
  <sheetViews>
    <sheetView workbookViewId="0">
      <selection activeCell="E1" sqref="E1"/>
    </sheetView>
  </sheetViews>
  <sheetFormatPr defaultRowHeight="15"/>
  <cols>
    <col min="2" max="2" width="10.140625" bestFit="1" customWidth="1"/>
    <col min="3" max="3" width="11.5703125" bestFit="1" customWidth="1"/>
    <col min="4" max="4" width="12.140625" customWidth="1"/>
    <col min="5" max="5" width="11.5703125" bestFit="1" customWidth="1"/>
    <col min="6" max="6" width="22.7109375" bestFit="1" customWidth="1"/>
  </cols>
  <sheetData>
    <row r="1" spans="1:6" ht="45">
      <c r="A1" s="2" t="s">
        <v>0</v>
      </c>
      <c r="B1" s="3" t="s">
        <v>1</v>
      </c>
      <c r="C1" s="3" t="s">
        <v>2</v>
      </c>
      <c r="D1" s="3" t="s">
        <v>3</v>
      </c>
    </row>
    <row r="2" spans="1:6">
      <c r="A2" s="4">
        <v>1974</v>
      </c>
      <c r="B2" s="5">
        <v>17339228</v>
      </c>
      <c r="C2" s="6">
        <v>12268629</v>
      </c>
      <c r="D2" s="5">
        <v>1931435</v>
      </c>
      <c r="E2" s="15"/>
      <c r="F2" s="16"/>
    </row>
    <row r="3" spans="1:6">
      <c r="A3" s="4">
        <v>1980</v>
      </c>
      <c r="B3" s="5">
        <v>17827166</v>
      </c>
      <c r="C3" s="6">
        <v>14229191</v>
      </c>
      <c r="D3" s="5">
        <v>2813182</v>
      </c>
      <c r="E3" s="15"/>
      <c r="F3" s="16"/>
    </row>
    <row r="4" spans="1:6">
      <c r="A4" s="4">
        <v>1984</v>
      </c>
      <c r="B4" s="5">
        <v>15255415</v>
      </c>
      <c r="C4" s="6">
        <v>16007086</v>
      </c>
      <c r="D4" s="5">
        <v>3072915</v>
      </c>
      <c r="E4" s="15"/>
      <c r="F4" s="16"/>
    </row>
    <row r="5" spans="1:6">
      <c r="A5" s="4">
        <v>1985</v>
      </c>
      <c r="B5" s="5">
        <v>14100521</v>
      </c>
      <c r="C5" s="6">
        <v>16272734</v>
      </c>
      <c r="D5" s="5">
        <v>3083165</v>
      </c>
      <c r="E5" s="15"/>
      <c r="F5" s="16"/>
    </row>
    <row r="6" spans="1:6">
      <c r="A6" s="4">
        <v>1986</v>
      </c>
      <c r="B6" s="5">
        <v>13086944</v>
      </c>
      <c r="C6" s="6">
        <v>16561113</v>
      </c>
      <c r="D6" s="5">
        <v>3059358</v>
      </c>
      <c r="E6" s="15"/>
      <c r="F6" s="16"/>
    </row>
    <row r="7" spans="1:6">
      <c r="A7" s="4">
        <v>1987</v>
      </c>
      <c r="B7" s="5">
        <v>12449537</v>
      </c>
      <c r="C7" s="6">
        <v>16621791</v>
      </c>
      <c r="D7" s="5">
        <v>3043165</v>
      </c>
      <c r="E7" s="15"/>
      <c r="F7" s="16"/>
    </row>
    <row r="8" spans="1:6">
      <c r="A8" s="4">
        <v>1988</v>
      </c>
      <c r="B8" s="5">
        <v>13997625</v>
      </c>
      <c r="C8" s="6">
        <v>16667022</v>
      </c>
      <c r="D8" s="5">
        <v>3205864</v>
      </c>
      <c r="E8" s="15"/>
      <c r="F8" s="16"/>
    </row>
    <row r="9" spans="1:6">
      <c r="A9" s="4">
        <v>1989</v>
      </c>
      <c r="B9" s="5">
        <v>15020800</v>
      </c>
      <c r="C9" s="6">
        <v>16806735</v>
      </c>
      <c r="D9" s="5">
        <v>3152220</v>
      </c>
      <c r="E9" s="15"/>
      <c r="F9" s="16"/>
    </row>
    <row r="10" spans="1:6">
      <c r="A10" s="4">
        <v>1990</v>
      </c>
      <c r="B10" s="5">
        <v>15728936</v>
      </c>
      <c r="C10" s="6">
        <v>16986510</v>
      </c>
      <c r="D10" s="5">
        <v>3196775</v>
      </c>
      <c r="E10" s="15"/>
      <c r="F10" s="16"/>
    </row>
    <row r="11" spans="1:6">
      <c r="A11" s="4">
        <v>1991</v>
      </c>
      <c r="B11" s="5">
        <v>14418815</v>
      </c>
      <c r="C11" s="6">
        <v>17398005</v>
      </c>
      <c r="D11" s="5">
        <v>3082575</v>
      </c>
      <c r="E11" s="15"/>
      <c r="F11" s="16"/>
    </row>
    <row r="12" spans="1:6">
      <c r="A12" s="4">
        <v>1992</v>
      </c>
      <c r="B12" s="5">
        <v>13763421</v>
      </c>
      <c r="C12" s="6">
        <v>17759738</v>
      </c>
      <c r="D12" s="5">
        <v>3102433</v>
      </c>
      <c r="E12" s="15"/>
      <c r="F12" s="16"/>
    </row>
    <row r="13" spans="1:6">
      <c r="A13" s="4">
        <v>1993</v>
      </c>
      <c r="B13" s="5">
        <v>16119941</v>
      </c>
      <c r="C13" s="6">
        <v>18161612</v>
      </c>
      <c r="D13" s="5">
        <v>3286718</v>
      </c>
      <c r="E13" s="15"/>
      <c r="F13" s="16"/>
    </row>
    <row r="14" spans="1:6">
      <c r="A14" s="4">
        <v>1994</v>
      </c>
      <c r="B14" s="5">
        <v>16468876</v>
      </c>
      <c r="C14" s="6">
        <v>18564062</v>
      </c>
      <c r="D14" s="5">
        <v>3233594</v>
      </c>
      <c r="E14" s="15"/>
      <c r="F14" s="16"/>
    </row>
    <row r="15" spans="1:6">
      <c r="A15" s="4">
        <v>1995</v>
      </c>
      <c r="B15" s="5">
        <v>16598254</v>
      </c>
      <c r="C15" s="6">
        <v>18958751</v>
      </c>
      <c r="D15" s="5">
        <v>3316046</v>
      </c>
      <c r="E15" s="15"/>
      <c r="F15" s="16"/>
    </row>
    <row r="16" spans="1:6">
      <c r="A16" s="4">
        <v>1996</v>
      </c>
      <c r="B16" s="5">
        <v>16775079</v>
      </c>
      <c r="C16" s="6">
        <v>19340342</v>
      </c>
      <c r="D16" s="5">
        <v>3584906</v>
      </c>
      <c r="E16" s="15"/>
      <c r="F16" s="16"/>
    </row>
    <row r="17" spans="1:6">
      <c r="A17" s="4">
        <v>1997</v>
      </c>
      <c r="B17" s="5">
        <v>15391103</v>
      </c>
      <c r="C17" s="6">
        <v>19740317</v>
      </c>
      <c r="D17" s="5">
        <v>3429392</v>
      </c>
      <c r="E17" s="15"/>
      <c r="F17" s="16"/>
    </row>
    <row r="18" spans="1:6">
      <c r="A18" s="4">
        <v>1998</v>
      </c>
      <c r="B18" s="5">
        <v>16703281</v>
      </c>
      <c r="C18" s="6">
        <v>20157531</v>
      </c>
      <c r="D18" s="5">
        <v>3649710</v>
      </c>
      <c r="E18" s="15"/>
      <c r="F18" s="16"/>
    </row>
    <row r="19" spans="1:6">
      <c r="A19" s="4">
        <v>1999</v>
      </c>
      <c r="B19" s="5">
        <v>16074660</v>
      </c>
      <c r="C19" s="6">
        <v>20558220</v>
      </c>
      <c r="D19" s="5">
        <v>4042837</v>
      </c>
      <c r="E19" s="15"/>
      <c r="F19" s="16"/>
    </row>
    <row r="20" spans="1:6">
      <c r="A20" s="4">
        <v>2000</v>
      </c>
      <c r="B20" s="5">
        <v>16379131</v>
      </c>
      <c r="C20" s="7">
        <v>20946049</v>
      </c>
      <c r="D20" s="5">
        <v>4081013</v>
      </c>
      <c r="E20" s="15"/>
      <c r="F20" s="16"/>
    </row>
    <row r="21" spans="1:6">
      <c r="A21" s="4">
        <v>2001</v>
      </c>
      <c r="B21" s="5">
        <v>16107390</v>
      </c>
      <c r="C21" s="7">
        <v>21333928</v>
      </c>
      <c r="D21" s="5">
        <v>3961709</v>
      </c>
      <c r="E21" s="15"/>
      <c r="F21" s="16"/>
    </row>
    <row r="22" spans="1:6">
      <c r="A22" s="4">
        <v>2002</v>
      </c>
      <c r="B22" s="5">
        <v>16120018</v>
      </c>
      <c r="C22" s="7">
        <v>21713397</v>
      </c>
      <c r="D22" s="5">
        <v>4000294</v>
      </c>
      <c r="E22" s="15"/>
      <c r="F22" s="16"/>
    </row>
    <row r="23" spans="1:6">
      <c r="A23" s="4">
        <v>2003</v>
      </c>
      <c r="B23" s="5">
        <v>15502341</v>
      </c>
      <c r="C23" s="7">
        <v>22062119</v>
      </c>
      <c r="D23" s="5">
        <v>3961007</v>
      </c>
      <c r="E23" s="15"/>
      <c r="F23" s="16"/>
    </row>
    <row r="24" spans="1:6">
      <c r="A24" s="4">
        <v>2004</v>
      </c>
      <c r="B24" s="5">
        <v>15507262</v>
      </c>
      <c r="C24" s="7">
        <v>22424884</v>
      </c>
      <c r="D24" s="5">
        <v>3885542</v>
      </c>
      <c r="E24" s="15"/>
      <c r="F24" s="16"/>
    </row>
  </sheetData>
  <sortState ref="A2:D24">
    <sortCondition ref="C2:C24"/>
  </sortState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Linear Regression</vt:lpstr>
      <vt:lpstr>Multiple Regression</vt:lpstr>
      <vt:lpstr>Sheet3</vt:lpstr>
    </vt:vector>
  </TitlesOfParts>
  <Company>University of Texas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maidment</dc:creator>
  <cp:lastModifiedBy>Stephanie Johnson</cp:lastModifiedBy>
  <dcterms:created xsi:type="dcterms:W3CDTF">2009-02-26T14:58:47Z</dcterms:created>
  <dcterms:modified xsi:type="dcterms:W3CDTF">2009-03-11T20:19:55Z</dcterms:modified>
</cp:coreProperties>
</file>