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Sheet1" sheetId="1" r:id="rId1"/>
    <sheet name="Monthly HydroExcel Analysis" sheetId="2" r:id="rId2"/>
    <sheet name="Yearly HydroExcel Analysis" sheetId="3" r:id="rId3"/>
  </sheets>
  <calcPr calcId="125725"/>
</workbook>
</file>

<file path=xl/calcChain.xml><?xml version="1.0" encoding="utf-8"?>
<calcChain xmlns="http://schemas.openxmlformats.org/spreadsheetml/2006/main">
  <c r="N8" i="3"/>
  <c r="N7"/>
  <c r="N6"/>
  <c r="N5"/>
  <c r="N4"/>
  <c r="L8"/>
  <c r="L7"/>
  <c r="L6"/>
  <c r="L5"/>
  <c r="L4"/>
  <c r="J6"/>
  <c r="J8"/>
  <c r="J7"/>
  <c r="J5"/>
  <c r="J4"/>
  <c r="M8"/>
  <c r="M7"/>
  <c r="M6"/>
  <c r="M5"/>
  <c r="M4"/>
  <c r="K8"/>
  <c r="K7"/>
  <c r="K6"/>
  <c r="K5"/>
  <c r="K4"/>
  <c r="I8"/>
  <c r="I7"/>
  <c r="I6"/>
  <c r="I5"/>
  <c r="I4"/>
  <c r="M8" i="2"/>
  <c r="M7"/>
  <c r="M6"/>
  <c r="M5"/>
  <c r="M4"/>
  <c r="L8"/>
  <c r="L7"/>
  <c r="L6"/>
  <c r="L5"/>
  <c r="L4"/>
  <c r="I8"/>
  <c r="I7"/>
  <c r="I6"/>
  <c r="I5"/>
  <c r="I4"/>
  <c r="H8"/>
  <c r="H7"/>
  <c r="H6"/>
  <c r="H5"/>
  <c r="H4"/>
  <c r="K8"/>
  <c r="K7"/>
  <c r="K6"/>
  <c r="K5"/>
  <c r="J7"/>
  <c r="J8"/>
  <c r="J6"/>
  <c r="J5"/>
  <c r="K4"/>
  <c r="J4"/>
  <c r="K54" i="1"/>
  <c r="K55" s="1"/>
  <c r="K56" s="1"/>
  <c r="K57" s="1"/>
  <c r="K58" s="1"/>
  <c r="K59" s="1"/>
  <c r="K60" s="1"/>
  <c r="K61" s="1"/>
  <c r="K62" s="1"/>
  <c r="K63" s="1"/>
  <c r="K64" s="1"/>
  <c r="K65" s="1"/>
  <c r="K66" s="1"/>
  <c r="K53"/>
  <c r="F62"/>
  <c r="F63" s="1"/>
  <c r="F64" s="1"/>
  <c r="F65" s="1"/>
  <c r="F53"/>
  <c r="F54" s="1"/>
  <c r="F55" s="1"/>
  <c r="F56" s="1"/>
  <c r="F57" s="1"/>
  <c r="F58" s="1"/>
  <c r="F59" s="1"/>
  <c r="F60" s="1"/>
  <c r="F61" s="1"/>
  <c r="F52"/>
  <c r="K36"/>
  <c r="L36" s="1"/>
  <c r="K35"/>
  <c r="L35" s="1"/>
  <c r="J28"/>
  <c r="H28"/>
  <c r="H27"/>
  <c r="K33"/>
  <c r="L33" s="1"/>
  <c r="K32"/>
  <c r="L32" s="1"/>
  <c r="J27"/>
  <c r="J25"/>
  <c r="J26" s="1"/>
  <c r="J24"/>
  <c r="J23"/>
  <c r="H25"/>
  <c r="H26" s="1"/>
  <c r="H24"/>
  <c r="H23"/>
  <c r="K16"/>
  <c r="K15"/>
  <c r="K9"/>
  <c r="K8"/>
  <c r="I24" s="1"/>
  <c r="K6"/>
  <c r="I23" s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"/>
  <c r="I25" l="1"/>
  <c r="I26"/>
  <c r="I27"/>
  <c r="I28"/>
  <c r="K14"/>
</calcChain>
</file>

<file path=xl/sharedStrings.xml><?xml version="1.0" encoding="utf-8"?>
<sst xmlns="http://schemas.openxmlformats.org/spreadsheetml/2006/main" count="91" uniqueCount="46">
  <si>
    <t>Time</t>
  </si>
  <si>
    <t>Flow</t>
  </si>
  <si>
    <t>log (flow)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</si>
  <si>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</si>
  <si>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</si>
  <si>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</si>
  <si>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</si>
  <si>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</si>
  <si>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</si>
  <si>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</si>
  <si>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</si>
  <si>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</si>
  <si>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</si>
  <si>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</si>
  <si>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</si>
  <si>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</si>
  <si>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Converted to cfs</t>
  </si>
  <si>
    <t>log(flow)</t>
  </si>
  <si>
    <t>Confidence Level(95.0%)</t>
  </si>
  <si>
    <t>Original cfs</t>
  </si>
  <si>
    <t>95% C.I. (upper)</t>
  </si>
  <si>
    <t>95% C.I. (lower)</t>
  </si>
  <si>
    <t>mean+1.96*st.err</t>
  </si>
  <si>
    <t>mean-1.96*st.err</t>
  </si>
  <si>
    <t>mean+st.err</t>
  </si>
  <si>
    <t>St. Error (upper)</t>
  </si>
  <si>
    <t>St. Error (lower)</t>
  </si>
  <si>
    <t>mean-st.err</t>
  </si>
  <si>
    <t>Bin</t>
  </si>
  <si>
    <t>More</t>
  </si>
  <si>
    <t>Frequency</t>
  </si>
  <si>
    <t>#VALUE!</t>
  </si>
  <si>
    <t xml:space="preserve">Average  </t>
  </si>
  <si>
    <t xml:space="preserve">Max  </t>
  </si>
  <si>
    <t xml:space="preserve">Min </t>
  </si>
  <si>
    <t>Month</t>
  </si>
  <si>
    <t>Pre-1940</t>
  </si>
  <si>
    <t>Post-1940</t>
  </si>
  <si>
    <t>St. Deviation</t>
  </si>
  <si>
    <t>Average Monthly</t>
  </si>
  <si>
    <t>Maximum Monthly</t>
  </si>
  <si>
    <t>Minimum Monthly</t>
  </si>
  <si>
    <t>year</t>
  </si>
  <si>
    <t>Average Yearly</t>
  </si>
  <si>
    <t>Maximum Yearly</t>
  </si>
  <si>
    <t>Minimum Yearly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</si>
</sst>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22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0" fontId="1" fillId="0" borderId="4" xfId="0" applyFont="1" applyBorder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quotePrefix="1" applyNumberFormat="1" applyBorder="1" applyAlignment="1">
      <alignment horizontal="center"/>
    </xf>
    <xf numFmtId="164" fontId="0" fillId="0" borderId="4" xfId="0" quotePrefix="1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/>
    <xf numFmtId="0" fontId="1" fillId="0" borderId="11" xfId="0" applyFont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  <xf numFmtId="0" fontId="3" fillId="2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15" xfId="0" applyBorder="1"/>
    <xf numFmtId="0" fontId="0" fillId="0" borderId="8" xfId="0" applyBorder="1"/>
    <xf numFmtId="0" fontId="3" fillId="2" borderId="12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strRef>
              <c:f>Sheet1!$H$52:$H$67</c:f>
              <c:strCache>
                <c:ptCount val="16"/>
                <c:pt idx="0">
                  <c:v>1800</c:v>
                </c:pt>
                <c:pt idx="1">
                  <c:v>3600</c:v>
                </c:pt>
                <c:pt idx="2">
                  <c:v>5400</c:v>
                </c:pt>
                <c:pt idx="3">
                  <c:v>7200</c:v>
                </c:pt>
                <c:pt idx="4">
                  <c:v>9000</c:v>
                </c:pt>
                <c:pt idx="5">
                  <c:v>10800</c:v>
                </c:pt>
                <c:pt idx="6">
                  <c:v>12600</c:v>
                </c:pt>
                <c:pt idx="7">
                  <c:v>14400</c:v>
                </c:pt>
                <c:pt idx="8">
                  <c:v>16200</c:v>
                </c:pt>
                <c:pt idx="9">
                  <c:v>18000</c:v>
                </c:pt>
                <c:pt idx="10">
                  <c:v>19800</c:v>
                </c:pt>
                <c:pt idx="11">
                  <c:v>21600</c:v>
                </c:pt>
                <c:pt idx="12">
                  <c:v>23400</c:v>
                </c:pt>
                <c:pt idx="13">
                  <c:v>25200</c:v>
                </c:pt>
                <c:pt idx="14">
                  <c:v>27000</c:v>
                </c:pt>
                <c:pt idx="15">
                  <c:v>More</c:v>
                </c:pt>
              </c:strCache>
            </c:strRef>
          </c:cat>
          <c:val>
            <c:numRef>
              <c:f>Sheet1!$I$52:$I$67</c:f>
              <c:numCache>
                <c:formatCode>General</c:formatCode>
                <c:ptCount val="16"/>
                <c:pt idx="0">
                  <c:v>2832</c:v>
                </c:pt>
                <c:pt idx="1">
                  <c:v>544</c:v>
                </c:pt>
                <c:pt idx="2">
                  <c:v>144</c:v>
                </c:pt>
                <c:pt idx="3">
                  <c:v>48</c:v>
                </c:pt>
                <c:pt idx="4">
                  <c:v>21</c:v>
                </c:pt>
                <c:pt idx="5">
                  <c:v>3</c:v>
                </c:pt>
                <c:pt idx="6">
                  <c:v>7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6</c:v>
                </c:pt>
                <c:pt idx="11">
                  <c:v>2</c:v>
                </c:pt>
                <c:pt idx="12">
                  <c:v>8</c:v>
                </c:pt>
                <c:pt idx="13">
                  <c:v>4</c:v>
                </c:pt>
                <c:pt idx="14">
                  <c:v>23</c:v>
                </c:pt>
                <c:pt idx="15">
                  <c:v>1</c:v>
                </c:pt>
              </c:numCache>
            </c:numRef>
          </c:val>
        </c:ser>
        <c:axId val="99616640"/>
        <c:axId val="99618176"/>
      </c:barChart>
      <c:catAx>
        <c:axId val="99616640"/>
        <c:scaling>
          <c:orientation val="minMax"/>
        </c:scaling>
        <c:axPos val="b"/>
        <c:tickLblPos val="nextTo"/>
        <c:crossAx val="99618176"/>
        <c:crosses val="autoZero"/>
        <c:auto val="1"/>
        <c:lblAlgn val="ctr"/>
        <c:lblOffset val="100"/>
      </c:catAx>
      <c:valAx>
        <c:axId val="99618176"/>
        <c:scaling>
          <c:orientation val="minMax"/>
        </c:scaling>
        <c:axPos val="l"/>
        <c:majorGridlines/>
        <c:numFmt formatCode="General" sourceLinked="1"/>
        <c:tickLblPos val="nextTo"/>
        <c:crossAx val="99616640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cat>
            <c:numRef>
              <c:f>Sheet1!$M$52:$M$62</c:f>
              <c:numCache>
                <c:formatCode>General</c:formatCode>
                <c:ptCount val="1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</c:numCache>
            </c:numRef>
          </c:cat>
          <c:val>
            <c:numRef>
              <c:f>Sheet1!$N$52:$N$62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66</c:v>
                </c:pt>
                <c:pt idx="4">
                  <c:v>852</c:v>
                </c:pt>
                <c:pt idx="5">
                  <c:v>895</c:v>
                </c:pt>
                <c:pt idx="6">
                  <c:v>1513</c:v>
                </c:pt>
                <c:pt idx="7">
                  <c:v>264</c:v>
                </c:pt>
                <c:pt idx="8">
                  <c:v>62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axId val="99633408"/>
        <c:axId val="99639296"/>
      </c:barChart>
      <c:catAx>
        <c:axId val="99633408"/>
        <c:scaling>
          <c:orientation val="minMax"/>
        </c:scaling>
        <c:axPos val="b"/>
        <c:numFmt formatCode="General" sourceLinked="1"/>
        <c:tickLblPos val="nextTo"/>
        <c:crossAx val="99639296"/>
        <c:crosses val="autoZero"/>
        <c:auto val="1"/>
        <c:lblAlgn val="ctr"/>
        <c:lblOffset val="100"/>
      </c:catAx>
      <c:valAx>
        <c:axId val="99639296"/>
        <c:scaling>
          <c:orientation val="minMax"/>
        </c:scaling>
        <c:axPos val="l"/>
        <c:majorGridlines/>
        <c:numFmt formatCode="General" sourceLinked="1"/>
        <c:tickLblPos val="nextTo"/>
        <c:crossAx val="9963340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68</xdr:row>
      <xdr:rowOff>95250</xdr:rowOff>
    </xdr:from>
    <xdr:to>
      <xdr:col>10</xdr:col>
      <xdr:colOff>85725</xdr:colOff>
      <xdr:row>82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161925</xdr:colOff>
      <xdr:row>85</xdr:row>
      <xdr:rowOff>76200</xdr:rowOff>
    </xdr:from>
    <xdr:to>
      <xdr:col>10</xdr:col>
      <xdr:colOff>95250</xdr:colOff>
      <xdr:row>99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655"/>
  <sheetViews>
    <sheetView tabSelected="1" workbookViewId="0"/>
  </sheetViews>
  <sheetFormatPr defaultRowHeight="15"/>
  <cols>
    <col min="1" max="1" width="14.85546875" bestFit="1" customWidth="1"/>
    <col min="5" max="5" width="23.28515625" bestFit="1" customWidth="1"/>
    <col min="7" max="7" width="15.140625" bestFit="1" customWidth="1"/>
    <col min="8" max="9" width="16.28515625" customWidth="1"/>
    <col min="10" max="10" width="12.7109375" customWidth="1"/>
    <col min="11" max="11" width="15.5703125" bestFit="1" customWidth="1"/>
  </cols>
  <sheetData>
    <row r="2" spans="1:11">
      <c r="A2" t="s">
        <v>0</v>
      </c>
      <c r="B2" t="s">
        <v>1</v>
      </c>
      <c r="C2" t="s">
        <v>2</v>
      </c>
    </row>
    <row r="3" spans="1:11" ht="15.75" thickBot="1">
      <c r="A3" s="1">
        <v>36161</v>
      </c>
      <c r="B3">
        <v>1140</v>
      </c>
      <c r="C3">
        <f>LOG10(B3)</f>
        <v>3.0569048513364727</v>
      </c>
    </row>
    <row r="4" spans="1:11">
      <c r="A4" s="1">
        <v>36162</v>
      </c>
      <c r="B4">
        <v>985</v>
      </c>
      <c r="C4">
        <f t="shared" ref="C4:C67" si="0">LOG10(B4)</f>
        <v>2.9934362304976116</v>
      </c>
      <c r="E4" s="5" t="s">
        <v>1</v>
      </c>
      <c r="F4" s="5"/>
      <c r="H4" s="5" t="s">
        <v>2</v>
      </c>
      <c r="I4" s="5"/>
      <c r="K4" s="7" t="s">
        <v>16</v>
      </c>
    </row>
    <row r="5" spans="1:11">
      <c r="A5" s="1">
        <v>36163</v>
      </c>
      <c r="B5">
        <v>153</v>
      </c>
      <c r="C5">
        <f t="shared" si="0"/>
        <v>2.1846914308175989</v>
      </c>
      <c r="E5" s="2"/>
      <c r="F5" s="2"/>
      <c r="H5" s="2"/>
      <c r="I5" s="2"/>
    </row>
    <row r="6" spans="1:11">
      <c r="A6" s="1">
        <v>36164</v>
      </c>
      <c r="B6">
        <v>177</v>
      </c>
      <c r="C6">
        <f t="shared" si="0"/>
        <v>2.2479732663618068</v>
      </c>
      <c r="E6" s="2" t="s">
        <v>3</v>
      </c>
      <c r="F6" s="2">
        <v>1587.0799343005749</v>
      </c>
      <c r="H6" s="2" t="s">
        <v>3</v>
      </c>
      <c r="I6" s="2">
        <v>2.9150460855800859</v>
      </c>
      <c r="K6" s="8">
        <f>10^I6</f>
        <v>822.32990765284239</v>
      </c>
    </row>
    <row r="7" spans="1:11">
      <c r="A7" s="1">
        <v>36165</v>
      </c>
      <c r="B7">
        <v>190</v>
      </c>
      <c r="C7">
        <f t="shared" si="0"/>
        <v>2.2787536009528289</v>
      </c>
      <c r="E7" s="2" t="s">
        <v>4</v>
      </c>
      <c r="F7" s="2">
        <v>48.460797571811455</v>
      </c>
      <c r="H7" s="2" t="s">
        <v>4</v>
      </c>
      <c r="I7" s="2">
        <v>7.985608471027323E-3</v>
      </c>
      <c r="K7" s="9"/>
    </row>
    <row r="8" spans="1:11">
      <c r="A8" s="1">
        <v>36166</v>
      </c>
      <c r="B8">
        <v>220</v>
      </c>
      <c r="C8">
        <f t="shared" si="0"/>
        <v>2.3424226808222062</v>
      </c>
      <c r="E8" s="2" t="s">
        <v>5</v>
      </c>
      <c r="F8" s="2">
        <v>1020</v>
      </c>
      <c r="H8" s="2" t="s">
        <v>5</v>
      </c>
      <c r="I8" s="2">
        <v>3.0086001717619175</v>
      </c>
      <c r="K8" s="6">
        <f>10^I8</f>
        <v>1020.0000000000007</v>
      </c>
    </row>
    <row r="9" spans="1:11">
      <c r="A9" s="1">
        <v>36167</v>
      </c>
      <c r="B9">
        <v>260</v>
      </c>
      <c r="C9">
        <f t="shared" si="0"/>
        <v>2.4149733479708178</v>
      </c>
      <c r="E9" s="2" t="s">
        <v>6</v>
      </c>
      <c r="F9" s="2">
        <v>1160</v>
      </c>
      <c r="H9" s="2" t="s">
        <v>6</v>
      </c>
      <c r="I9" s="2">
        <v>3.0644579892269186</v>
      </c>
      <c r="K9" s="6">
        <f>10^I9</f>
        <v>1160.0000000000011</v>
      </c>
    </row>
    <row r="10" spans="1:11">
      <c r="A10" s="1">
        <v>36168</v>
      </c>
      <c r="B10">
        <v>190</v>
      </c>
      <c r="C10">
        <f t="shared" si="0"/>
        <v>2.2787536009528289</v>
      </c>
      <c r="E10" s="2" t="s">
        <v>7</v>
      </c>
      <c r="F10" s="2">
        <v>2928.9731709994558</v>
      </c>
      <c r="H10" s="2" t="s">
        <v>7</v>
      </c>
      <c r="I10" s="2">
        <v>0.48265059878730165</v>
      </c>
      <c r="K10" s="8"/>
    </row>
    <row r="11" spans="1:11">
      <c r="A11" s="1">
        <v>36169</v>
      </c>
      <c r="B11">
        <v>219</v>
      </c>
      <c r="C11">
        <f t="shared" si="0"/>
        <v>2.3404441148401185</v>
      </c>
      <c r="E11" s="2" t="s">
        <v>8</v>
      </c>
      <c r="F11" s="2">
        <v>8578883.8364346065</v>
      </c>
      <c r="H11" s="2" t="s">
        <v>8</v>
      </c>
      <c r="I11" s="2">
        <v>0.23295160050974081</v>
      </c>
      <c r="K11" s="8"/>
    </row>
    <row r="12" spans="1:11">
      <c r="A12" s="1">
        <v>36170</v>
      </c>
      <c r="B12">
        <v>146</v>
      </c>
      <c r="C12">
        <f t="shared" si="0"/>
        <v>2.1643528557844371</v>
      </c>
      <c r="E12" s="2" t="s">
        <v>9</v>
      </c>
      <c r="F12" s="2">
        <v>44.167109125563769</v>
      </c>
      <c r="H12" s="2" t="s">
        <v>9</v>
      </c>
      <c r="I12" s="2">
        <v>-4.5122695100439536E-2</v>
      </c>
      <c r="K12" s="6"/>
    </row>
    <row r="13" spans="1:11">
      <c r="A13" s="1">
        <v>36171</v>
      </c>
      <c r="B13">
        <v>143</v>
      </c>
      <c r="C13">
        <f t="shared" si="0"/>
        <v>2.1553360374650619</v>
      </c>
      <c r="E13" s="2" t="s">
        <v>10</v>
      </c>
      <c r="F13" s="2">
        <v>6.1577584439851138</v>
      </c>
      <c r="H13" s="2" t="s">
        <v>10</v>
      </c>
      <c r="I13" s="2">
        <v>0.11104911595176893</v>
      </c>
      <c r="K13" s="6"/>
    </row>
    <row r="14" spans="1:11">
      <c r="A14" s="1">
        <v>36172</v>
      </c>
      <c r="B14">
        <v>315</v>
      </c>
      <c r="C14">
        <f t="shared" si="0"/>
        <v>2.4983105537896004</v>
      </c>
      <c r="E14" s="2" t="s">
        <v>11</v>
      </c>
      <c r="F14" s="2">
        <v>27077</v>
      </c>
      <c r="H14" s="2" t="s">
        <v>11</v>
      </c>
      <c r="I14" s="2">
        <v>3.0712414548568123</v>
      </c>
      <c r="K14" s="6">
        <f>K16-K15</f>
        <v>27077.000000000015</v>
      </c>
    </row>
    <row r="15" spans="1:11">
      <c r="A15" s="1">
        <v>36173</v>
      </c>
      <c r="B15">
        <v>454</v>
      </c>
      <c r="C15">
        <f t="shared" si="0"/>
        <v>2.6570558528571038</v>
      </c>
      <c r="E15" s="2" t="s">
        <v>12</v>
      </c>
      <c r="F15" s="2">
        <v>23</v>
      </c>
      <c r="H15" s="2" t="s">
        <v>12</v>
      </c>
      <c r="I15" s="2">
        <v>1.3617278360175928</v>
      </c>
      <c r="K15" s="6">
        <f t="shared" ref="K15:K16" si="1">10^I15</f>
        <v>23.000000000000011</v>
      </c>
    </row>
    <row r="16" spans="1:11">
      <c r="A16" s="1">
        <v>36174</v>
      </c>
      <c r="B16">
        <v>543</v>
      </c>
      <c r="C16">
        <f t="shared" si="0"/>
        <v>2.7347998295888472</v>
      </c>
      <c r="E16" s="2" t="s">
        <v>13</v>
      </c>
      <c r="F16" s="2">
        <v>27100</v>
      </c>
      <c r="H16" s="2" t="s">
        <v>13</v>
      </c>
      <c r="I16" s="2">
        <v>4.4329692908744054</v>
      </c>
      <c r="K16" s="6">
        <f t="shared" si="1"/>
        <v>27100.000000000015</v>
      </c>
    </row>
    <row r="17" spans="1:12">
      <c r="A17" s="1">
        <v>36175</v>
      </c>
      <c r="B17">
        <v>721</v>
      </c>
      <c r="C17">
        <f t="shared" si="0"/>
        <v>2.8579352647194289</v>
      </c>
      <c r="E17" s="2" t="s">
        <v>14</v>
      </c>
      <c r="F17" s="2">
        <v>5797603</v>
      </c>
      <c r="H17" s="2" t="s">
        <v>14</v>
      </c>
      <c r="I17" s="2">
        <v>10648.663350624054</v>
      </c>
    </row>
    <row r="18" spans="1:12">
      <c r="A18" s="1">
        <v>36176</v>
      </c>
      <c r="B18">
        <v>380</v>
      </c>
      <c r="C18">
        <f t="shared" si="0"/>
        <v>2.5797835966168101</v>
      </c>
      <c r="E18" s="2" t="s">
        <v>15</v>
      </c>
      <c r="F18" s="2">
        <v>3653</v>
      </c>
      <c r="H18" s="2" t="s">
        <v>15</v>
      </c>
      <c r="I18" s="2">
        <v>3653</v>
      </c>
    </row>
    <row r="19" spans="1:12" ht="15.75" thickBot="1">
      <c r="A19" s="1">
        <v>36177</v>
      </c>
      <c r="B19">
        <v>173</v>
      </c>
      <c r="C19">
        <f t="shared" si="0"/>
        <v>2.2380461031287955</v>
      </c>
      <c r="E19" s="3" t="s">
        <v>18</v>
      </c>
      <c r="F19" s="3">
        <v>95.012904828550148</v>
      </c>
      <c r="H19" s="3" t="s">
        <v>18</v>
      </c>
      <c r="I19" s="3">
        <v>1.5656693568269341E-2</v>
      </c>
    </row>
    <row r="20" spans="1:12">
      <c r="A20" s="1">
        <v>36178</v>
      </c>
      <c r="B20">
        <v>143</v>
      </c>
      <c r="C20">
        <f t="shared" si="0"/>
        <v>2.1553360374650619</v>
      </c>
    </row>
    <row r="21" spans="1:12">
      <c r="A21" s="1">
        <v>36179</v>
      </c>
      <c r="B21">
        <v>1230</v>
      </c>
      <c r="C21">
        <f t="shared" si="0"/>
        <v>3.0899051114393981</v>
      </c>
    </row>
    <row r="22" spans="1:12">
      <c r="A22" s="1">
        <v>36180</v>
      </c>
      <c r="B22">
        <v>1100</v>
      </c>
      <c r="C22">
        <f t="shared" si="0"/>
        <v>3.0413926851582249</v>
      </c>
      <c r="G22" s="24"/>
      <c r="H22" s="22" t="s">
        <v>17</v>
      </c>
      <c r="I22" s="23" t="s">
        <v>16</v>
      </c>
      <c r="J22" s="25" t="s">
        <v>19</v>
      </c>
    </row>
    <row r="23" spans="1:12">
      <c r="A23" s="1">
        <v>36181</v>
      </c>
      <c r="B23">
        <v>1170</v>
      </c>
      <c r="C23">
        <f t="shared" si="0"/>
        <v>3.0681858617461617</v>
      </c>
      <c r="G23" s="20" t="s">
        <v>3</v>
      </c>
      <c r="H23" s="11">
        <f>I6</f>
        <v>2.9150460855800859</v>
      </c>
      <c r="I23" s="11">
        <f>K6</f>
        <v>822.32990765284239</v>
      </c>
      <c r="J23" s="12">
        <f>F6</f>
        <v>1587.0799343005749</v>
      </c>
    </row>
    <row r="24" spans="1:12">
      <c r="A24" s="1">
        <v>36182</v>
      </c>
      <c r="B24">
        <v>1160</v>
      </c>
      <c r="C24">
        <f t="shared" si="0"/>
        <v>3.0644579892269186</v>
      </c>
      <c r="G24" s="20" t="s">
        <v>5</v>
      </c>
      <c r="H24" s="11">
        <f>I8</f>
        <v>3.0086001717619175</v>
      </c>
      <c r="I24" s="13">
        <f>K8</f>
        <v>1020.0000000000007</v>
      </c>
      <c r="J24" s="14">
        <f>F8</f>
        <v>1020</v>
      </c>
    </row>
    <row r="25" spans="1:12">
      <c r="A25" s="1">
        <v>36183</v>
      </c>
      <c r="B25">
        <v>148</v>
      </c>
      <c r="C25">
        <f t="shared" si="0"/>
        <v>2.1702617153949575</v>
      </c>
      <c r="G25" s="20" t="s">
        <v>25</v>
      </c>
      <c r="H25" s="15">
        <f>I7</f>
        <v>7.985608471027323E-3</v>
      </c>
      <c r="I25" s="11">
        <f>L35-K6</f>
        <v>15.26049812538588</v>
      </c>
      <c r="J25" s="12">
        <f>F7</f>
        <v>48.460797571811455</v>
      </c>
    </row>
    <row r="26" spans="1:12">
      <c r="A26" s="1">
        <v>36184</v>
      </c>
      <c r="B26">
        <v>152</v>
      </c>
      <c r="C26">
        <f t="shared" si="0"/>
        <v>2.1818435879447726</v>
      </c>
      <c r="G26" s="20" t="s">
        <v>26</v>
      </c>
      <c r="H26" s="15">
        <f>H25</f>
        <v>7.985608471027323E-3</v>
      </c>
      <c r="I26" s="11">
        <f>K6-L36</f>
        <v>14.982459120368958</v>
      </c>
      <c r="J26" s="12">
        <f>J25</f>
        <v>48.460797571811455</v>
      </c>
    </row>
    <row r="27" spans="1:12">
      <c r="A27" s="1">
        <v>36185</v>
      </c>
      <c r="B27">
        <v>333</v>
      </c>
      <c r="C27">
        <f t="shared" si="0"/>
        <v>2.5224442335063197</v>
      </c>
      <c r="G27" s="20" t="s">
        <v>20</v>
      </c>
      <c r="H27" s="16">
        <f>I19</f>
        <v>1.5656693568269341E-2</v>
      </c>
      <c r="I27" s="11">
        <f>L32-K6</f>
        <v>30.17694410173533</v>
      </c>
      <c r="J27" s="12">
        <f>F19</f>
        <v>95.012904828550148</v>
      </c>
    </row>
    <row r="28" spans="1:12">
      <c r="A28" s="1">
        <v>36186</v>
      </c>
      <c r="B28">
        <v>1180</v>
      </c>
      <c r="C28">
        <f t="shared" si="0"/>
        <v>3.0718820073061255</v>
      </c>
      <c r="G28" s="21" t="s">
        <v>21</v>
      </c>
      <c r="H28" s="17">
        <f>I19</f>
        <v>1.5656693568269341E-2</v>
      </c>
      <c r="I28" s="18">
        <f>K6-L33</f>
        <v>29.108743941883972</v>
      </c>
      <c r="J28" s="19">
        <f>F19</f>
        <v>95.012904828550148</v>
      </c>
    </row>
    <row r="29" spans="1:12">
      <c r="A29" s="1">
        <v>36187</v>
      </c>
      <c r="B29">
        <v>1160</v>
      </c>
      <c r="C29">
        <f t="shared" si="0"/>
        <v>3.0644579892269186</v>
      </c>
    </row>
    <row r="30" spans="1:12">
      <c r="A30" s="1">
        <v>36188</v>
      </c>
      <c r="B30">
        <v>1030</v>
      </c>
      <c r="C30">
        <f t="shared" si="0"/>
        <v>3.012837224705172</v>
      </c>
    </row>
    <row r="31" spans="1:12">
      <c r="A31" s="1">
        <v>36189</v>
      </c>
      <c r="B31">
        <v>184</v>
      </c>
      <c r="C31">
        <f t="shared" si="0"/>
        <v>2.2648178230095364</v>
      </c>
    </row>
    <row r="32" spans="1:12">
      <c r="A32" s="1">
        <v>36190</v>
      </c>
      <c r="B32">
        <v>151</v>
      </c>
      <c r="C32">
        <f t="shared" si="0"/>
        <v>2.1789769472931693</v>
      </c>
      <c r="J32" s="10" t="s">
        <v>22</v>
      </c>
      <c r="K32">
        <f>I6+I7*1.96</f>
        <v>2.9306978781832993</v>
      </c>
      <c r="L32">
        <f>10^K32</f>
        <v>852.50685175457772</v>
      </c>
    </row>
    <row r="33" spans="1:12">
      <c r="A33" s="1">
        <v>36191</v>
      </c>
      <c r="B33">
        <v>158</v>
      </c>
      <c r="C33">
        <f t="shared" si="0"/>
        <v>2.1986570869544226</v>
      </c>
      <c r="J33" s="10" t="s">
        <v>23</v>
      </c>
      <c r="K33">
        <f>I6-I7*1.96</f>
        <v>2.8993942929768726</v>
      </c>
      <c r="L33">
        <f>10^K33</f>
        <v>793.22116371095842</v>
      </c>
    </row>
    <row r="34" spans="1:12">
      <c r="A34" s="1">
        <v>36192</v>
      </c>
      <c r="B34">
        <v>150</v>
      </c>
      <c r="C34">
        <f t="shared" si="0"/>
        <v>2.1760912590556813</v>
      </c>
    </row>
    <row r="35" spans="1:12">
      <c r="A35" s="1">
        <v>36193</v>
      </c>
      <c r="B35">
        <v>152</v>
      </c>
      <c r="C35">
        <f t="shared" si="0"/>
        <v>2.1818435879447726</v>
      </c>
      <c r="J35" s="10" t="s">
        <v>24</v>
      </c>
      <c r="K35">
        <f>I6+I7</f>
        <v>2.9230316940511134</v>
      </c>
      <c r="L35">
        <f>10^K35</f>
        <v>837.59040577822827</v>
      </c>
    </row>
    <row r="36" spans="1:12">
      <c r="A36" s="1">
        <v>36194</v>
      </c>
      <c r="B36">
        <v>154</v>
      </c>
      <c r="C36">
        <f t="shared" si="0"/>
        <v>2.1875207208364631</v>
      </c>
      <c r="J36" s="10" t="s">
        <v>27</v>
      </c>
      <c r="K36">
        <f>I6-I7</f>
        <v>2.9070604771090585</v>
      </c>
      <c r="L36">
        <f>10^K36</f>
        <v>807.34744853247344</v>
      </c>
    </row>
    <row r="37" spans="1:12">
      <c r="A37" s="1">
        <v>36195</v>
      </c>
      <c r="B37">
        <v>155</v>
      </c>
      <c r="C37">
        <f t="shared" si="0"/>
        <v>2.1903316981702914</v>
      </c>
    </row>
    <row r="38" spans="1:12">
      <c r="A38" s="1">
        <v>36196</v>
      </c>
      <c r="B38">
        <v>153</v>
      </c>
      <c r="C38">
        <f t="shared" si="0"/>
        <v>2.1846914308175989</v>
      </c>
    </row>
    <row r="39" spans="1:12">
      <c r="A39" s="1">
        <v>36197</v>
      </c>
      <c r="B39">
        <v>125</v>
      </c>
      <c r="C39">
        <f t="shared" si="0"/>
        <v>2.0969100130080562</v>
      </c>
    </row>
    <row r="40" spans="1:12">
      <c r="A40" s="1">
        <v>36198</v>
      </c>
      <c r="B40">
        <v>115</v>
      </c>
      <c r="C40">
        <f t="shared" si="0"/>
        <v>2.0606978403536118</v>
      </c>
    </row>
    <row r="41" spans="1:12">
      <c r="A41" s="1">
        <v>36199</v>
      </c>
      <c r="B41">
        <v>150</v>
      </c>
      <c r="C41">
        <f t="shared" si="0"/>
        <v>2.1760912590556813</v>
      </c>
    </row>
    <row r="42" spans="1:12">
      <c r="A42" s="1">
        <v>36200</v>
      </c>
      <c r="B42">
        <v>155</v>
      </c>
      <c r="C42">
        <f t="shared" si="0"/>
        <v>2.1903316981702914</v>
      </c>
    </row>
    <row r="43" spans="1:12">
      <c r="A43" s="1">
        <v>36201</v>
      </c>
      <c r="B43">
        <v>270</v>
      </c>
      <c r="C43">
        <f t="shared" si="0"/>
        <v>2.4313637641589874</v>
      </c>
    </row>
    <row r="44" spans="1:12">
      <c r="A44" s="1">
        <v>36202</v>
      </c>
      <c r="B44">
        <v>298</v>
      </c>
      <c r="C44">
        <f t="shared" si="0"/>
        <v>2.4742162640762553</v>
      </c>
    </row>
    <row r="45" spans="1:12">
      <c r="A45" s="1">
        <v>36203</v>
      </c>
      <c r="B45">
        <v>227</v>
      </c>
      <c r="C45">
        <f t="shared" si="0"/>
        <v>2.3560258571931225</v>
      </c>
    </row>
    <row r="46" spans="1:12">
      <c r="A46" s="1">
        <v>36204</v>
      </c>
      <c r="B46">
        <v>291</v>
      </c>
      <c r="C46">
        <f t="shared" si="0"/>
        <v>2.4638929889859074</v>
      </c>
    </row>
    <row r="47" spans="1:12">
      <c r="A47" s="1">
        <v>36205</v>
      </c>
      <c r="B47">
        <v>189</v>
      </c>
      <c r="C47">
        <f t="shared" si="0"/>
        <v>2.2764618041732443</v>
      </c>
    </row>
    <row r="48" spans="1:12">
      <c r="A48" s="1">
        <v>36206</v>
      </c>
      <c r="B48">
        <v>134</v>
      </c>
      <c r="C48">
        <f t="shared" si="0"/>
        <v>2.1271047983648077</v>
      </c>
    </row>
    <row r="49" spans="1:14">
      <c r="A49" s="1">
        <v>36207</v>
      </c>
      <c r="B49">
        <v>213</v>
      </c>
      <c r="C49">
        <f t="shared" si="0"/>
        <v>2.3283796034387376</v>
      </c>
    </row>
    <row r="50" spans="1:14" ht="15.75" thickBot="1">
      <c r="A50" s="1">
        <v>36208</v>
      </c>
      <c r="B50">
        <v>187</v>
      </c>
      <c r="C50">
        <f t="shared" si="0"/>
        <v>2.271841606536499</v>
      </c>
    </row>
    <row r="51" spans="1:14">
      <c r="A51" s="1">
        <v>36209</v>
      </c>
      <c r="B51">
        <v>301</v>
      </c>
      <c r="C51">
        <f t="shared" si="0"/>
        <v>2.4785664955938436</v>
      </c>
      <c r="F51">
        <v>1800</v>
      </c>
      <c r="H51" s="4" t="s">
        <v>28</v>
      </c>
      <c r="I51" s="4" t="s">
        <v>30</v>
      </c>
      <c r="M51" s="4" t="s">
        <v>28</v>
      </c>
      <c r="N51" s="4" t="s">
        <v>30</v>
      </c>
    </row>
    <row r="52" spans="1:14">
      <c r="A52" s="1">
        <v>36210</v>
      </c>
      <c r="B52">
        <v>190</v>
      </c>
      <c r="C52">
        <f t="shared" si="0"/>
        <v>2.2787536009528289</v>
      </c>
      <c r="F52">
        <f>F51+1800</f>
        <v>3600</v>
      </c>
      <c r="H52" s="26">
        <v>1800</v>
      </c>
      <c r="I52" s="2">
        <v>2832</v>
      </c>
      <c r="K52">
        <v>0.5</v>
      </c>
      <c r="M52" s="26">
        <v>0.5</v>
      </c>
      <c r="N52" s="2">
        <v>0</v>
      </c>
    </row>
    <row r="53" spans="1:14">
      <c r="A53" s="1">
        <v>36211</v>
      </c>
      <c r="B53">
        <v>228</v>
      </c>
      <c r="C53">
        <f t="shared" si="0"/>
        <v>2.357934847000454</v>
      </c>
      <c r="F53">
        <f t="shared" ref="F53:F65" si="2">F52+1800</f>
        <v>5400</v>
      </c>
      <c r="H53" s="26">
        <v>3600</v>
      </c>
      <c r="I53" s="2">
        <v>544</v>
      </c>
      <c r="K53">
        <f>K52+0.5</f>
        <v>1</v>
      </c>
      <c r="M53" s="26">
        <v>1</v>
      </c>
      <c r="N53" s="2">
        <v>0</v>
      </c>
    </row>
    <row r="54" spans="1:14">
      <c r="A54" s="1">
        <v>36212</v>
      </c>
      <c r="B54">
        <v>197</v>
      </c>
      <c r="C54">
        <f t="shared" si="0"/>
        <v>2.2944662261615929</v>
      </c>
      <c r="F54">
        <f t="shared" si="2"/>
        <v>7200</v>
      </c>
      <c r="H54" s="26">
        <v>5400</v>
      </c>
      <c r="I54" s="2">
        <v>144</v>
      </c>
      <c r="K54">
        <f t="shared" ref="K54:K66" si="3">K53+0.5</f>
        <v>1.5</v>
      </c>
      <c r="M54" s="26">
        <v>1.5</v>
      </c>
      <c r="N54" s="2">
        <v>1</v>
      </c>
    </row>
    <row r="55" spans="1:14">
      <c r="A55" s="1">
        <v>36213</v>
      </c>
      <c r="B55">
        <v>180</v>
      </c>
      <c r="C55">
        <f t="shared" si="0"/>
        <v>2.255272505103306</v>
      </c>
      <c r="F55">
        <f t="shared" si="2"/>
        <v>9000</v>
      </c>
      <c r="H55" s="26">
        <v>7200</v>
      </c>
      <c r="I55" s="2">
        <v>48</v>
      </c>
      <c r="K55">
        <f t="shared" si="3"/>
        <v>2</v>
      </c>
      <c r="M55" s="26">
        <v>2</v>
      </c>
      <c r="N55" s="2">
        <v>66</v>
      </c>
    </row>
    <row r="56" spans="1:14">
      <c r="A56" s="1">
        <v>36214</v>
      </c>
      <c r="B56">
        <v>196</v>
      </c>
      <c r="C56">
        <f t="shared" si="0"/>
        <v>2.2922560713564759</v>
      </c>
      <c r="F56">
        <f t="shared" si="2"/>
        <v>10800</v>
      </c>
      <c r="H56" s="26">
        <v>9000</v>
      </c>
      <c r="I56" s="2">
        <v>21</v>
      </c>
      <c r="K56">
        <f t="shared" si="3"/>
        <v>2.5</v>
      </c>
      <c r="M56" s="26">
        <v>2.5</v>
      </c>
      <c r="N56" s="2">
        <v>852</v>
      </c>
    </row>
    <row r="57" spans="1:14">
      <c r="A57" s="1">
        <v>36215</v>
      </c>
      <c r="B57">
        <v>217</v>
      </c>
      <c r="C57">
        <f t="shared" si="0"/>
        <v>2.3364597338485296</v>
      </c>
      <c r="F57">
        <f t="shared" si="2"/>
        <v>12600</v>
      </c>
      <c r="H57" s="26">
        <v>10800</v>
      </c>
      <c r="I57" s="2">
        <v>3</v>
      </c>
      <c r="K57">
        <f t="shared" si="3"/>
        <v>3</v>
      </c>
      <c r="M57" s="26">
        <v>3</v>
      </c>
      <c r="N57" s="2">
        <v>895</v>
      </c>
    </row>
    <row r="58" spans="1:14">
      <c r="A58" s="1">
        <v>36216</v>
      </c>
      <c r="B58">
        <v>345</v>
      </c>
      <c r="C58">
        <f t="shared" si="0"/>
        <v>2.537819095073274</v>
      </c>
      <c r="F58">
        <f t="shared" si="2"/>
        <v>14400</v>
      </c>
      <c r="H58" s="26">
        <v>12600</v>
      </c>
      <c r="I58" s="2">
        <v>7</v>
      </c>
      <c r="K58">
        <f t="shared" si="3"/>
        <v>3.5</v>
      </c>
      <c r="M58" s="26">
        <v>3.5</v>
      </c>
      <c r="N58" s="2">
        <v>1513</v>
      </c>
    </row>
    <row r="59" spans="1:14">
      <c r="A59" s="1">
        <v>36217</v>
      </c>
      <c r="B59">
        <v>350</v>
      </c>
      <c r="C59">
        <f t="shared" si="0"/>
        <v>2.5440680443502757</v>
      </c>
      <c r="F59">
        <f t="shared" si="2"/>
        <v>16200</v>
      </c>
      <c r="H59" s="26">
        <v>14400</v>
      </c>
      <c r="I59" s="2">
        <v>3</v>
      </c>
      <c r="K59">
        <f t="shared" si="3"/>
        <v>4</v>
      </c>
      <c r="M59" s="26">
        <v>4</v>
      </c>
      <c r="N59" s="2">
        <v>264</v>
      </c>
    </row>
    <row r="60" spans="1:14">
      <c r="A60" s="1">
        <v>36218</v>
      </c>
      <c r="B60">
        <v>274</v>
      </c>
      <c r="C60">
        <f t="shared" si="0"/>
        <v>2.4377505628203879</v>
      </c>
      <c r="F60">
        <f t="shared" si="2"/>
        <v>18000</v>
      </c>
      <c r="H60" s="26">
        <v>16200</v>
      </c>
      <c r="I60" s="2">
        <v>4</v>
      </c>
      <c r="K60">
        <f t="shared" si="3"/>
        <v>4.5</v>
      </c>
      <c r="M60" s="26">
        <v>4.5</v>
      </c>
      <c r="N60" s="2">
        <v>62</v>
      </c>
    </row>
    <row r="61" spans="1:14">
      <c r="A61" s="1">
        <v>36219</v>
      </c>
      <c r="B61">
        <v>321</v>
      </c>
      <c r="C61">
        <f t="shared" si="0"/>
        <v>2.5065050324048719</v>
      </c>
      <c r="F61">
        <f t="shared" si="2"/>
        <v>19800</v>
      </c>
      <c r="H61" s="26">
        <v>18000</v>
      </c>
      <c r="I61" s="2">
        <v>3</v>
      </c>
      <c r="K61">
        <f t="shared" si="3"/>
        <v>5</v>
      </c>
      <c r="M61" s="26">
        <v>5</v>
      </c>
      <c r="N61" s="2">
        <v>0</v>
      </c>
    </row>
    <row r="62" spans="1:14">
      <c r="A62" s="1">
        <v>36220</v>
      </c>
      <c r="B62">
        <v>358</v>
      </c>
      <c r="C62">
        <f t="shared" si="0"/>
        <v>2.5538830266438746</v>
      </c>
      <c r="F62">
        <f>F61+1800</f>
        <v>21600</v>
      </c>
      <c r="H62" s="26">
        <v>19800</v>
      </c>
      <c r="I62" s="2">
        <v>6</v>
      </c>
      <c r="K62">
        <f t="shared" si="3"/>
        <v>5.5</v>
      </c>
      <c r="M62" s="26">
        <v>5.5</v>
      </c>
      <c r="N62" s="2">
        <v>0</v>
      </c>
    </row>
    <row r="63" spans="1:14">
      <c r="A63" s="1">
        <v>36221</v>
      </c>
      <c r="B63">
        <v>320</v>
      </c>
      <c r="C63">
        <f t="shared" si="0"/>
        <v>2.5051499783199058</v>
      </c>
      <c r="F63">
        <f t="shared" si="2"/>
        <v>23400</v>
      </c>
      <c r="H63" s="26">
        <v>21600</v>
      </c>
      <c r="I63" s="2">
        <v>2</v>
      </c>
      <c r="K63">
        <f t="shared" si="3"/>
        <v>6</v>
      </c>
      <c r="M63" s="26">
        <v>6</v>
      </c>
      <c r="N63" s="2">
        <v>0</v>
      </c>
    </row>
    <row r="64" spans="1:14">
      <c r="A64" s="1">
        <v>36222</v>
      </c>
      <c r="B64">
        <v>363</v>
      </c>
      <c r="C64">
        <f t="shared" si="0"/>
        <v>2.5599066250361124</v>
      </c>
      <c r="F64">
        <f t="shared" si="2"/>
        <v>25200</v>
      </c>
      <c r="H64" s="26">
        <v>23400</v>
      </c>
      <c r="I64" s="2">
        <v>8</v>
      </c>
      <c r="K64">
        <f t="shared" si="3"/>
        <v>6.5</v>
      </c>
      <c r="M64" s="26">
        <v>6.5</v>
      </c>
      <c r="N64" s="2">
        <v>0</v>
      </c>
    </row>
    <row r="65" spans="1:14">
      <c r="A65" s="1">
        <v>36223</v>
      </c>
      <c r="B65">
        <v>356</v>
      </c>
      <c r="C65">
        <f t="shared" si="0"/>
        <v>2.5514499979728753</v>
      </c>
      <c r="F65">
        <f t="shared" si="2"/>
        <v>27000</v>
      </c>
      <c r="H65" s="26">
        <v>25200</v>
      </c>
      <c r="I65" s="2">
        <v>4</v>
      </c>
      <c r="K65">
        <f t="shared" si="3"/>
        <v>7</v>
      </c>
      <c r="M65" s="26">
        <v>7</v>
      </c>
      <c r="N65" s="2">
        <v>0</v>
      </c>
    </row>
    <row r="66" spans="1:14">
      <c r="A66" s="1">
        <v>36224</v>
      </c>
      <c r="B66">
        <v>345</v>
      </c>
      <c r="C66">
        <f t="shared" si="0"/>
        <v>2.537819095073274</v>
      </c>
      <c r="H66" s="26">
        <v>27000</v>
      </c>
      <c r="I66" s="2">
        <v>23</v>
      </c>
      <c r="K66">
        <f t="shared" si="3"/>
        <v>7.5</v>
      </c>
      <c r="M66" s="26">
        <v>7.5</v>
      </c>
      <c r="N66" s="2">
        <v>0</v>
      </c>
    </row>
    <row r="67" spans="1:14" ht="15.75" thickBot="1">
      <c r="A67" s="1">
        <v>36225</v>
      </c>
      <c r="B67">
        <v>428</v>
      </c>
      <c r="C67">
        <f t="shared" si="0"/>
        <v>2.6314437690131722</v>
      </c>
      <c r="H67" s="3" t="s">
        <v>29</v>
      </c>
      <c r="I67" s="3">
        <v>1</v>
      </c>
      <c r="M67" s="3" t="s">
        <v>29</v>
      </c>
      <c r="N67" s="3">
        <v>0</v>
      </c>
    </row>
    <row r="68" spans="1:14">
      <c r="A68" s="1">
        <v>36226</v>
      </c>
      <c r="B68">
        <v>402</v>
      </c>
      <c r="C68">
        <f t="shared" ref="C68:C131" si="4">LOG10(B68)</f>
        <v>2.6042260530844699</v>
      </c>
    </row>
    <row r="69" spans="1:14">
      <c r="A69" s="1">
        <v>36227</v>
      </c>
      <c r="B69">
        <v>395</v>
      </c>
      <c r="C69">
        <f t="shared" si="4"/>
        <v>2.5965970956264601</v>
      </c>
    </row>
    <row r="70" spans="1:14">
      <c r="A70" s="1">
        <v>36228</v>
      </c>
      <c r="B70">
        <v>434</v>
      </c>
      <c r="C70">
        <f t="shared" si="4"/>
        <v>2.6374897295125108</v>
      </c>
    </row>
    <row r="71" spans="1:14">
      <c r="A71" s="1">
        <v>36229</v>
      </c>
      <c r="B71">
        <v>488</v>
      </c>
      <c r="C71">
        <f t="shared" si="4"/>
        <v>2.6884198220027105</v>
      </c>
    </row>
    <row r="72" spans="1:14">
      <c r="A72" s="1">
        <v>36230</v>
      </c>
      <c r="B72">
        <v>483</v>
      </c>
      <c r="C72">
        <f t="shared" si="4"/>
        <v>2.6839471307515121</v>
      </c>
    </row>
    <row r="73" spans="1:14">
      <c r="A73" s="1">
        <v>36231</v>
      </c>
      <c r="B73">
        <v>609</v>
      </c>
      <c r="C73">
        <f t="shared" si="4"/>
        <v>2.7846172926328752</v>
      </c>
    </row>
    <row r="74" spans="1:14">
      <c r="A74" s="1">
        <v>36232</v>
      </c>
      <c r="B74">
        <v>599</v>
      </c>
      <c r="C74">
        <f t="shared" si="4"/>
        <v>2.7774268223893115</v>
      </c>
    </row>
    <row r="75" spans="1:14">
      <c r="A75" s="1">
        <v>36233</v>
      </c>
      <c r="B75">
        <v>490</v>
      </c>
      <c r="C75">
        <f t="shared" si="4"/>
        <v>2.6901960800285138</v>
      </c>
    </row>
    <row r="76" spans="1:14">
      <c r="A76" s="1">
        <v>36234</v>
      </c>
      <c r="B76">
        <v>487</v>
      </c>
      <c r="C76">
        <f t="shared" si="4"/>
        <v>2.6875289612146345</v>
      </c>
    </row>
    <row r="77" spans="1:14">
      <c r="A77" s="1">
        <v>36235</v>
      </c>
      <c r="B77">
        <v>473</v>
      </c>
      <c r="C77">
        <f t="shared" si="4"/>
        <v>2.6748611407378116</v>
      </c>
    </row>
    <row r="78" spans="1:14">
      <c r="A78" s="1">
        <v>36236</v>
      </c>
      <c r="B78">
        <v>474</v>
      </c>
      <c r="C78">
        <f t="shared" si="4"/>
        <v>2.6757783416740852</v>
      </c>
    </row>
    <row r="79" spans="1:14">
      <c r="A79" s="1">
        <v>36237</v>
      </c>
      <c r="B79">
        <v>1300</v>
      </c>
      <c r="C79">
        <f t="shared" si="4"/>
        <v>3.1139433523068369</v>
      </c>
    </row>
    <row r="80" spans="1:14">
      <c r="A80" s="1">
        <v>36238</v>
      </c>
      <c r="B80">
        <v>3740</v>
      </c>
      <c r="C80">
        <f t="shared" si="4"/>
        <v>3.5728716022004803</v>
      </c>
    </row>
    <row r="81" spans="1:3">
      <c r="A81" s="1">
        <v>36239</v>
      </c>
      <c r="B81">
        <v>2730</v>
      </c>
      <c r="C81">
        <f t="shared" si="4"/>
        <v>3.436162647040756</v>
      </c>
    </row>
    <row r="82" spans="1:3">
      <c r="A82" s="1">
        <v>36240</v>
      </c>
      <c r="B82">
        <v>2800</v>
      </c>
      <c r="C82">
        <f t="shared" si="4"/>
        <v>3.4471580313422194</v>
      </c>
    </row>
    <row r="83" spans="1:3">
      <c r="A83" s="1">
        <v>36241</v>
      </c>
      <c r="B83">
        <v>2790</v>
      </c>
      <c r="C83">
        <f t="shared" si="4"/>
        <v>3.4456042032735974</v>
      </c>
    </row>
    <row r="84" spans="1:3">
      <c r="A84" s="1">
        <v>36242</v>
      </c>
      <c r="B84">
        <v>2510</v>
      </c>
      <c r="C84">
        <f t="shared" si="4"/>
        <v>3.399673721481038</v>
      </c>
    </row>
    <row r="85" spans="1:3">
      <c r="A85" s="1">
        <v>36243</v>
      </c>
      <c r="B85">
        <v>3170</v>
      </c>
      <c r="C85">
        <f t="shared" si="4"/>
        <v>3.5010592622177517</v>
      </c>
    </row>
    <row r="86" spans="1:3">
      <c r="A86" s="1">
        <v>36244</v>
      </c>
      <c r="B86">
        <v>2800</v>
      </c>
      <c r="C86">
        <f t="shared" si="4"/>
        <v>3.4471580313422194</v>
      </c>
    </row>
    <row r="87" spans="1:3">
      <c r="A87" s="1">
        <v>36245</v>
      </c>
      <c r="B87">
        <v>2810</v>
      </c>
      <c r="C87">
        <f t="shared" si="4"/>
        <v>3.4487063199050798</v>
      </c>
    </row>
    <row r="88" spans="1:3">
      <c r="A88" s="1">
        <v>36246</v>
      </c>
      <c r="B88">
        <v>2840</v>
      </c>
      <c r="C88">
        <f t="shared" si="4"/>
        <v>3.4533183400470375</v>
      </c>
    </row>
    <row r="89" spans="1:3">
      <c r="A89" s="1">
        <v>36247</v>
      </c>
      <c r="B89">
        <v>2970</v>
      </c>
      <c r="C89">
        <f t="shared" si="4"/>
        <v>3.4727564493172123</v>
      </c>
    </row>
    <row r="90" spans="1:3">
      <c r="A90" s="1">
        <v>36248</v>
      </c>
      <c r="B90">
        <v>839</v>
      </c>
      <c r="C90">
        <f t="shared" si="4"/>
        <v>2.9237619608287004</v>
      </c>
    </row>
    <row r="91" spans="1:3">
      <c r="A91" s="1">
        <v>36249</v>
      </c>
      <c r="B91">
        <v>555</v>
      </c>
      <c r="C91">
        <f t="shared" si="4"/>
        <v>2.7442929831226763</v>
      </c>
    </row>
    <row r="92" spans="1:3">
      <c r="A92" s="1">
        <v>36250</v>
      </c>
      <c r="B92">
        <v>309</v>
      </c>
      <c r="C92">
        <f t="shared" si="4"/>
        <v>2.4899584794248346</v>
      </c>
    </row>
    <row r="93" spans="1:3">
      <c r="A93" s="1">
        <v>36251</v>
      </c>
      <c r="B93">
        <v>562</v>
      </c>
      <c r="C93">
        <f t="shared" si="4"/>
        <v>2.7497363155690611</v>
      </c>
    </row>
    <row r="94" spans="1:3">
      <c r="A94" s="1">
        <v>36252</v>
      </c>
      <c r="B94">
        <v>627</v>
      </c>
      <c r="C94">
        <f t="shared" si="4"/>
        <v>2.7972675408307164</v>
      </c>
    </row>
    <row r="95" spans="1:3">
      <c r="A95" s="1">
        <v>36253</v>
      </c>
      <c r="B95">
        <v>706</v>
      </c>
      <c r="C95">
        <f t="shared" si="4"/>
        <v>2.8488047010518036</v>
      </c>
    </row>
    <row r="96" spans="1:3">
      <c r="A96" s="1">
        <v>36254</v>
      </c>
      <c r="B96">
        <v>722</v>
      </c>
      <c r="C96">
        <f t="shared" si="4"/>
        <v>2.858537197569639</v>
      </c>
    </row>
    <row r="97" spans="1:3">
      <c r="A97" s="1">
        <v>36255</v>
      </c>
      <c r="B97">
        <v>698</v>
      </c>
      <c r="C97">
        <f t="shared" si="4"/>
        <v>2.8438554226231609</v>
      </c>
    </row>
    <row r="98" spans="1:3">
      <c r="A98" s="1">
        <v>36256</v>
      </c>
      <c r="B98">
        <v>595</v>
      </c>
      <c r="C98">
        <f t="shared" si="4"/>
        <v>2.7745169657285498</v>
      </c>
    </row>
    <row r="99" spans="1:3">
      <c r="A99" s="1">
        <v>36257</v>
      </c>
      <c r="B99">
        <v>556</v>
      </c>
      <c r="C99">
        <f t="shared" si="4"/>
        <v>2.7450747915820575</v>
      </c>
    </row>
    <row r="100" spans="1:3">
      <c r="A100" s="1">
        <v>36258</v>
      </c>
      <c r="B100">
        <v>767</v>
      </c>
      <c r="C100">
        <f t="shared" si="4"/>
        <v>2.8847953639489812</v>
      </c>
    </row>
    <row r="101" spans="1:3">
      <c r="A101" s="1">
        <v>36259</v>
      </c>
      <c r="B101">
        <v>964</v>
      </c>
      <c r="C101">
        <f t="shared" si="4"/>
        <v>2.9840770339028309</v>
      </c>
    </row>
    <row r="102" spans="1:3">
      <c r="A102" s="1">
        <v>36260</v>
      </c>
      <c r="B102">
        <v>953</v>
      </c>
      <c r="C102">
        <f t="shared" si="4"/>
        <v>2.9790929006383262</v>
      </c>
    </row>
    <row r="103" spans="1:3">
      <c r="A103" s="1">
        <v>36261</v>
      </c>
      <c r="B103">
        <v>1010</v>
      </c>
      <c r="C103">
        <f t="shared" si="4"/>
        <v>3.0043213737826426</v>
      </c>
    </row>
    <row r="104" spans="1:3">
      <c r="A104" s="1">
        <v>36262</v>
      </c>
      <c r="B104">
        <v>775</v>
      </c>
      <c r="C104">
        <f t="shared" si="4"/>
        <v>2.8893017025063101</v>
      </c>
    </row>
    <row r="105" spans="1:3">
      <c r="A105" s="1">
        <v>36263</v>
      </c>
      <c r="B105">
        <v>1210</v>
      </c>
      <c r="C105">
        <f t="shared" si="4"/>
        <v>3.0827853703164503</v>
      </c>
    </row>
    <row r="106" spans="1:3">
      <c r="A106" s="1">
        <v>36264</v>
      </c>
      <c r="B106">
        <v>1210</v>
      </c>
      <c r="C106">
        <f t="shared" si="4"/>
        <v>3.0827853703164503</v>
      </c>
    </row>
    <row r="107" spans="1:3">
      <c r="A107" s="1">
        <v>36265</v>
      </c>
      <c r="B107">
        <v>1360</v>
      </c>
      <c r="C107">
        <f t="shared" si="4"/>
        <v>3.1335389083702174</v>
      </c>
    </row>
    <row r="108" spans="1:3">
      <c r="A108" s="1">
        <v>36266</v>
      </c>
      <c r="B108">
        <v>1160</v>
      </c>
      <c r="C108">
        <f t="shared" si="4"/>
        <v>3.0644579892269186</v>
      </c>
    </row>
    <row r="109" spans="1:3">
      <c r="A109" s="1">
        <v>36267</v>
      </c>
      <c r="B109">
        <v>1180</v>
      </c>
      <c r="C109">
        <f t="shared" si="4"/>
        <v>3.0718820073061255</v>
      </c>
    </row>
    <row r="110" spans="1:3">
      <c r="A110" s="1">
        <v>36268</v>
      </c>
      <c r="B110">
        <v>1250</v>
      </c>
      <c r="C110">
        <f t="shared" si="4"/>
        <v>3.0969100130080562</v>
      </c>
    </row>
    <row r="111" spans="1:3">
      <c r="A111" s="1">
        <v>36269</v>
      </c>
      <c r="B111">
        <v>1250</v>
      </c>
      <c r="C111">
        <f t="shared" si="4"/>
        <v>3.0969100130080562</v>
      </c>
    </row>
    <row r="112" spans="1:3">
      <c r="A112" s="1">
        <v>36270</v>
      </c>
      <c r="B112">
        <v>1130</v>
      </c>
      <c r="C112">
        <f t="shared" si="4"/>
        <v>3.0530784434834195</v>
      </c>
    </row>
    <row r="113" spans="1:3">
      <c r="A113" s="1">
        <v>36271</v>
      </c>
      <c r="B113">
        <v>1190</v>
      </c>
      <c r="C113">
        <f t="shared" si="4"/>
        <v>3.0755469613925306</v>
      </c>
    </row>
    <row r="114" spans="1:3">
      <c r="A114" s="1">
        <v>36272</v>
      </c>
      <c r="B114">
        <v>1630</v>
      </c>
      <c r="C114">
        <f t="shared" si="4"/>
        <v>3.2121876044039577</v>
      </c>
    </row>
    <row r="115" spans="1:3">
      <c r="A115" s="1">
        <v>36273</v>
      </c>
      <c r="B115">
        <v>1290</v>
      </c>
      <c r="C115">
        <f t="shared" si="4"/>
        <v>3.1105897102992488</v>
      </c>
    </row>
    <row r="116" spans="1:3">
      <c r="A116" s="1">
        <v>36274</v>
      </c>
      <c r="B116">
        <v>1350</v>
      </c>
      <c r="C116">
        <f t="shared" si="4"/>
        <v>3.1303337684950061</v>
      </c>
    </row>
    <row r="117" spans="1:3">
      <c r="A117" s="1">
        <v>36275</v>
      </c>
      <c r="B117">
        <v>1420</v>
      </c>
      <c r="C117">
        <f t="shared" si="4"/>
        <v>3.1522883443830563</v>
      </c>
    </row>
    <row r="118" spans="1:3">
      <c r="A118" s="1">
        <v>36276</v>
      </c>
      <c r="B118">
        <v>1480</v>
      </c>
      <c r="C118">
        <f t="shared" si="4"/>
        <v>3.1702617153949575</v>
      </c>
    </row>
    <row r="119" spans="1:3">
      <c r="A119" s="1">
        <v>36277</v>
      </c>
      <c r="B119">
        <v>1370</v>
      </c>
      <c r="C119">
        <f t="shared" si="4"/>
        <v>3.1367205671564067</v>
      </c>
    </row>
    <row r="120" spans="1:3">
      <c r="A120" s="1">
        <v>36278</v>
      </c>
      <c r="B120">
        <v>1230</v>
      </c>
      <c r="C120">
        <f t="shared" si="4"/>
        <v>3.0899051114393981</v>
      </c>
    </row>
    <row r="121" spans="1:3">
      <c r="A121" s="1">
        <v>36279</v>
      </c>
      <c r="B121">
        <v>1370</v>
      </c>
      <c r="C121">
        <f t="shared" si="4"/>
        <v>3.1367205671564067</v>
      </c>
    </row>
    <row r="122" spans="1:3">
      <c r="A122" s="1">
        <v>36280</v>
      </c>
      <c r="B122">
        <v>1380</v>
      </c>
      <c r="C122">
        <f t="shared" si="4"/>
        <v>3.1398790864012365</v>
      </c>
    </row>
    <row r="123" spans="1:3">
      <c r="A123" s="1">
        <v>36281</v>
      </c>
      <c r="B123">
        <v>1380</v>
      </c>
      <c r="C123">
        <f t="shared" si="4"/>
        <v>3.1398790864012365</v>
      </c>
    </row>
    <row r="124" spans="1:3">
      <c r="A124" s="1">
        <v>36282</v>
      </c>
      <c r="B124">
        <v>1650</v>
      </c>
      <c r="C124">
        <f t="shared" si="4"/>
        <v>3.2174839442139063</v>
      </c>
    </row>
    <row r="125" spans="1:3">
      <c r="A125" s="1">
        <v>36283</v>
      </c>
      <c r="B125">
        <v>1730</v>
      </c>
      <c r="C125">
        <f t="shared" si="4"/>
        <v>3.2380461031287955</v>
      </c>
    </row>
    <row r="126" spans="1:3">
      <c r="A126" s="1">
        <v>36284</v>
      </c>
      <c r="B126">
        <v>1220</v>
      </c>
      <c r="C126">
        <f t="shared" si="4"/>
        <v>3.0863598306747484</v>
      </c>
    </row>
    <row r="127" spans="1:3">
      <c r="A127" s="1">
        <v>36285</v>
      </c>
      <c r="B127">
        <v>1560</v>
      </c>
      <c r="C127">
        <f t="shared" si="4"/>
        <v>3.1931245983544616</v>
      </c>
    </row>
    <row r="128" spans="1:3">
      <c r="A128" s="1">
        <v>36286</v>
      </c>
      <c r="B128">
        <v>1420</v>
      </c>
      <c r="C128">
        <f t="shared" si="4"/>
        <v>3.1522883443830563</v>
      </c>
    </row>
    <row r="129" spans="1:3">
      <c r="A129" s="1">
        <v>36287</v>
      </c>
      <c r="B129">
        <v>1450</v>
      </c>
      <c r="C129">
        <f t="shared" si="4"/>
        <v>3.1613680022349748</v>
      </c>
    </row>
    <row r="130" spans="1:3">
      <c r="A130" s="1">
        <v>36288</v>
      </c>
      <c r="B130">
        <v>1540</v>
      </c>
      <c r="C130">
        <f t="shared" si="4"/>
        <v>3.1875207208364631</v>
      </c>
    </row>
    <row r="131" spans="1:3">
      <c r="A131" s="1">
        <v>36289</v>
      </c>
      <c r="B131">
        <v>1520</v>
      </c>
      <c r="C131">
        <f t="shared" si="4"/>
        <v>3.1818435879447726</v>
      </c>
    </row>
    <row r="132" spans="1:3">
      <c r="A132" s="1">
        <v>36290</v>
      </c>
      <c r="B132">
        <v>2030</v>
      </c>
      <c r="C132">
        <f t="shared" ref="C132:C195" si="5">LOG10(B132)</f>
        <v>3.307496037913213</v>
      </c>
    </row>
    <row r="133" spans="1:3">
      <c r="A133" s="1">
        <v>36291</v>
      </c>
      <c r="B133">
        <v>1430</v>
      </c>
      <c r="C133">
        <f t="shared" si="5"/>
        <v>3.1553360374650619</v>
      </c>
    </row>
    <row r="134" spans="1:3">
      <c r="A134" s="1">
        <v>36292</v>
      </c>
      <c r="B134">
        <v>1190</v>
      </c>
      <c r="C134">
        <f t="shared" si="5"/>
        <v>3.0755469613925306</v>
      </c>
    </row>
    <row r="135" spans="1:3">
      <c r="A135" s="1">
        <v>36293</v>
      </c>
      <c r="B135">
        <v>1070</v>
      </c>
      <c r="C135">
        <f t="shared" si="5"/>
        <v>3.0293837776852097</v>
      </c>
    </row>
    <row r="136" spans="1:3">
      <c r="A136" s="1">
        <v>36294</v>
      </c>
      <c r="B136">
        <v>1410</v>
      </c>
      <c r="C136">
        <f t="shared" si="5"/>
        <v>3.1492191126553797</v>
      </c>
    </row>
    <row r="137" spans="1:3">
      <c r="A137" s="1">
        <v>36295</v>
      </c>
      <c r="B137">
        <v>1380</v>
      </c>
      <c r="C137">
        <f t="shared" si="5"/>
        <v>3.1398790864012365</v>
      </c>
    </row>
    <row r="138" spans="1:3">
      <c r="A138" s="1">
        <v>36296</v>
      </c>
      <c r="B138">
        <v>1140</v>
      </c>
      <c r="C138">
        <f t="shared" si="5"/>
        <v>3.0569048513364727</v>
      </c>
    </row>
    <row r="139" spans="1:3">
      <c r="A139" s="1">
        <v>36297</v>
      </c>
      <c r="B139">
        <v>1390</v>
      </c>
      <c r="C139">
        <f t="shared" si="5"/>
        <v>3.143014800254095</v>
      </c>
    </row>
    <row r="140" spans="1:3">
      <c r="A140" s="1">
        <v>36298</v>
      </c>
      <c r="B140">
        <v>3210</v>
      </c>
      <c r="C140">
        <f t="shared" si="5"/>
        <v>3.5065050324048719</v>
      </c>
    </row>
    <row r="141" spans="1:3">
      <c r="A141" s="1">
        <v>36299</v>
      </c>
      <c r="B141">
        <v>1780</v>
      </c>
      <c r="C141">
        <f t="shared" si="5"/>
        <v>3.2504200023088941</v>
      </c>
    </row>
    <row r="142" spans="1:3">
      <c r="A142" s="1">
        <v>36300</v>
      </c>
      <c r="B142">
        <v>1600</v>
      </c>
      <c r="C142">
        <f t="shared" si="5"/>
        <v>3.2041199826559246</v>
      </c>
    </row>
    <row r="143" spans="1:3">
      <c r="A143" s="1">
        <v>36301</v>
      </c>
      <c r="B143">
        <v>1710</v>
      </c>
      <c r="C143">
        <f t="shared" si="5"/>
        <v>3.2329961103921536</v>
      </c>
    </row>
    <row r="144" spans="1:3">
      <c r="A144" s="1">
        <v>36302</v>
      </c>
      <c r="B144">
        <v>1710</v>
      </c>
      <c r="C144">
        <f t="shared" si="5"/>
        <v>3.2329961103921536</v>
      </c>
    </row>
    <row r="145" spans="1:3">
      <c r="A145" s="1">
        <v>36303</v>
      </c>
      <c r="B145">
        <v>1690</v>
      </c>
      <c r="C145">
        <f t="shared" si="5"/>
        <v>3.2278867046136734</v>
      </c>
    </row>
    <row r="146" spans="1:3">
      <c r="A146" s="1">
        <v>36304</v>
      </c>
      <c r="B146">
        <v>1660</v>
      </c>
      <c r="C146">
        <f t="shared" si="5"/>
        <v>3.220108088040055</v>
      </c>
    </row>
    <row r="147" spans="1:3">
      <c r="A147" s="1">
        <v>36305</v>
      </c>
      <c r="B147">
        <v>1800</v>
      </c>
      <c r="C147">
        <f t="shared" si="5"/>
        <v>3.255272505103306</v>
      </c>
    </row>
    <row r="148" spans="1:3">
      <c r="A148" s="1">
        <v>36306</v>
      </c>
      <c r="B148">
        <v>1950</v>
      </c>
      <c r="C148">
        <f t="shared" si="5"/>
        <v>3.2900346113625178</v>
      </c>
    </row>
    <row r="149" spans="1:3">
      <c r="A149" s="1">
        <v>36307</v>
      </c>
      <c r="B149">
        <v>1840</v>
      </c>
      <c r="C149">
        <f t="shared" si="5"/>
        <v>3.2648178230095364</v>
      </c>
    </row>
    <row r="150" spans="1:3">
      <c r="A150" s="1">
        <v>36308</v>
      </c>
      <c r="B150">
        <v>2000</v>
      </c>
      <c r="C150">
        <f t="shared" si="5"/>
        <v>3.3010299956639813</v>
      </c>
    </row>
    <row r="151" spans="1:3">
      <c r="A151" s="1">
        <v>36309</v>
      </c>
      <c r="B151">
        <v>1600</v>
      </c>
      <c r="C151">
        <f t="shared" si="5"/>
        <v>3.2041199826559246</v>
      </c>
    </row>
    <row r="152" spans="1:3">
      <c r="A152" s="1">
        <v>36310</v>
      </c>
      <c r="B152">
        <v>1600</v>
      </c>
      <c r="C152">
        <f t="shared" si="5"/>
        <v>3.2041199826559246</v>
      </c>
    </row>
    <row r="153" spans="1:3">
      <c r="A153" s="1">
        <v>36311</v>
      </c>
      <c r="B153">
        <v>1690</v>
      </c>
      <c r="C153">
        <f t="shared" si="5"/>
        <v>3.2278867046136734</v>
      </c>
    </row>
    <row r="154" spans="1:3">
      <c r="A154" s="1">
        <v>36312</v>
      </c>
      <c r="B154">
        <v>1480</v>
      </c>
      <c r="C154">
        <f t="shared" si="5"/>
        <v>3.1702617153949575</v>
      </c>
    </row>
    <row r="155" spans="1:3">
      <c r="A155" s="1">
        <v>36313</v>
      </c>
      <c r="B155">
        <v>1320</v>
      </c>
      <c r="C155">
        <f t="shared" si="5"/>
        <v>3.12057393120585</v>
      </c>
    </row>
    <row r="156" spans="1:3">
      <c r="A156" s="1">
        <v>36314</v>
      </c>
      <c r="B156">
        <v>1860</v>
      </c>
      <c r="C156">
        <f t="shared" si="5"/>
        <v>3.2695129442179165</v>
      </c>
    </row>
    <row r="157" spans="1:3">
      <c r="A157" s="1">
        <v>36315</v>
      </c>
      <c r="B157">
        <v>1600</v>
      </c>
      <c r="C157">
        <f t="shared" si="5"/>
        <v>3.2041199826559246</v>
      </c>
    </row>
    <row r="158" spans="1:3">
      <c r="A158" s="1">
        <v>36316</v>
      </c>
      <c r="B158">
        <v>1670</v>
      </c>
      <c r="C158">
        <f t="shared" si="5"/>
        <v>3.2227164711475833</v>
      </c>
    </row>
    <row r="159" spans="1:3">
      <c r="A159" s="1">
        <v>36317</v>
      </c>
      <c r="B159">
        <v>1770</v>
      </c>
      <c r="C159">
        <f t="shared" si="5"/>
        <v>3.2479732663618068</v>
      </c>
    </row>
    <row r="160" spans="1:3">
      <c r="A160" s="1">
        <v>36318</v>
      </c>
      <c r="B160">
        <v>1800</v>
      </c>
      <c r="C160">
        <f t="shared" si="5"/>
        <v>3.255272505103306</v>
      </c>
    </row>
    <row r="161" spans="1:3">
      <c r="A161" s="1">
        <v>36319</v>
      </c>
      <c r="B161">
        <v>1770</v>
      </c>
      <c r="C161">
        <f t="shared" si="5"/>
        <v>3.2479732663618068</v>
      </c>
    </row>
    <row r="162" spans="1:3">
      <c r="A162" s="1">
        <v>36320</v>
      </c>
      <c r="B162">
        <v>1870</v>
      </c>
      <c r="C162">
        <f t="shared" si="5"/>
        <v>3.271841606536499</v>
      </c>
    </row>
    <row r="163" spans="1:3">
      <c r="A163" s="1">
        <v>36321</v>
      </c>
      <c r="B163">
        <v>1860</v>
      </c>
      <c r="C163">
        <f t="shared" si="5"/>
        <v>3.2695129442179165</v>
      </c>
    </row>
    <row r="164" spans="1:3">
      <c r="A164" s="1">
        <v>36322</v>
      </c>
      <c r="B164">
        <v>1790</v>
      </c>
      <c r="C164">
        <f t="shared" si="5"/>
        <v>3.2528530309798933</v>
      </c>
    </row>
    <row r="165" spans="1:3">
      <c r="A165" s="1">
        <v>36323</v>
      </c>
      <c r="B165">
        <v>1810</v>
      </c>
      <c r="C165">
        <f t="shared" si="5"/>
        <v>3.2576785748691846</v>
      </c>
    </row>
    <row r="166" spans="1:3">
      <c r="A166" s="1">
        <v>36324</v>
      </c>
      <c r="B166">
        <v>1920</v>
      </c>
      <c r="C166">
        <f t="shared" si="5"/>
        <v>3.2833012287035497</v>
      </c>
    </row>
    <row r="167" spans="1:3">
      <c r="A167" s="1">
        <v>36325</v>
      </c>
      <c r="B167">
        <v>1860</v>
      </c>
      <c r="C167">
        <f t="shared" si="5"/>
        <v>3.2695129442179165</v>
      </c>
    </row>
    <row r="168" spans="1:3">
      <c r="A168" s="1">
        <v>36326</v>
      </c>
      <c r="B168">
        <v>1810</v>
      </c>
      <c r="C168">
        <f t="shared" si="5"/>
        <v>3.2576785748691846</v>
      </c>
    </row>
    <row r="169" spans="1:3">
      <c r="A169" s="1">
        <v>36327</v>
      </c>
      <c r="B169">
        <v>1590</v>
      </c>
      <c r="C169">
        <f t="shared" si="5"/>
        <v>3.2013971243204513</v>
      </c>
    </row>
    <row r="170" spans="1:3">
      <c r="A170" s="1">
        <v>36328</v>
      </c>
      <c r="B170">
        <v>1300</v>
      </c>
      <c r="C170">
        <f t="shared" si="5"/>
        <v>3.1139433523068369</v>
      </c>
    </row>
    <row r="171" spans="1:3">
      <c r="A171" s="1">
        <v>36329</v>
      </c>
      <c r="B171">
        <v>1370</v>
      </c>
      <c r="C171">
        <f t="shared" si="5"/>
        <v>3.1367205671564067</v>
      </c>
    </row>
    <row r="172" spans="1:3">
      <c r="A172" s="1">
        <v>36330</v>
      </c>
      <c r="B172">
        <v>1730</v>
      </c>
      <c r="C172">
        <f t="shared" si="5"/>
        <v>3.2380461031287955</v>
      </c>
    </row>
    <row r="173" spans="1:3">
      <c r="A173" s="1">
        <v>36331</v>
      </c>
      <c r="B173">
        <v>1750</v>
      </c>
      <c r="C173">
        <f t="shared" si="5"/>
        <v>3.2430380486862944</v>
      </c>
    </row>
    <row r="174" spans="1:3">
      <c r="A174" s="1">
        <v>36332</v>
      </c>
      <c r="B174">
        <v>1580</v>
      </c>
      <c r="C174">
        <f t="shared" si="5"/>
        <v>3.1986570869544226</v>
      </c>
    </row>
    <row r="175" spans="1:3">
      <c r="A175" s="1">
        <v>36333</v>
      </c>
      <c r="B175">
        <v>1600</v>
      </c>
      <c r="C175">
        <f t="shared" si="5"/>
        <v>3.2041199826559246</v>
      </c>
    </row>
    <row r="176" spans="1:3">
      <c r="A176" s="1">
        <v>36334</v>
      </c>
      <c r="B176">
        <v>1420</v>
      </c>
      <c r="C176">
        <f t="shared" si="5"/>
        <v>3.1522883443830563</v>
      </c>
    </row>
    <row r="177" spans="1:3">
      <c r="A177" s="1">
        <v>36335</v>
      </c>
      <c r="B177">
        <v>1380</v>
      </c>
      <c r="C177">
        <f t="shared" si="5"/>
        <v>3.1398790864012365</v>
      </c>
    </row>
    <row r="178" spans="1:3">
      <c r="A178" s="1">
        <v>36336</v>
      </c>
      <c r="B178">
        <v>1690</v>
      </c>
      <c r="C178">
        <f t="shared" si="5"/>
        <v>3.2278867046136734</v>
      </c>
    </row>
    <row r="179" spans="1:3">
      <c r="A179" s="1">
        <v>36337</v>
      </c>
      <c r="B179">
        <v>1390</v>
      </c>
      <c r="C179">
        <f t="shared" si="5"/>
        <v>3.143014800254095</v>
      </c>
    </row>
    <row r="180" spans="1:3">
      <c r="A180" s="1">
        <v>36338</v>
      </c>
      <c r="B180">
        <v>1510</v>
      </c>
      <c r="C180">
        <f t="shared" si="5"/>
        <v>3.1789769472931693</v>
      </c>
    </row>
    <row r="181" spans="1:3">
      <c r="A181" s="1">
        <v>36339</v>
      </c>
      <c r="B181">
        <v>1480</v>
      </c>
      <c r="C181">
        <f t="shared" si="5"/>
        <v>3.1702617153949575</v>
      </c>
    </row>
    <row r="182" spans="1:3">
      <c r="A182" s="1">
        <v>36340</v>
      </c>
      <c r="B182">
        <v>1390</v>
      </c>
      <c r="C182">
        <f t="shared" si="5"/>
        <v>3.143014800254095</v>
      </c>
    </row>
    <row r="183" spans="1:3">
      <c r="A183" s="1">
        <v>36341</v>
      </c>
      <c r="B183">
        <v>1390</v>
      </c>
      <c r="C183">
        <f t="shared" si="5"/>
        <v>3.143014800254095</v>
      </c>
    </row>
    <row r="184" spans="1:3">
      <c r="A184" s="1">
        <v>36342</v>
      </c>
      <c r="B184">
        <v>1410</v>
      </c>
      <c r="C184">
        <f t="shared" si="5"/>
        <v>3.1492191126553797</v>
      </c>
    </row>
    <row r="185" spans="1:3">
      <c r="A185" s="1">
        <v>36343</v>
      </c>
      <c r="B185">
        <v>1590</v>
      </c>
      <c r="C185">
        <f t="shared" si="5"/>
        <v>3.2013971243204513</v>
      </c>
    </row>
    <row r="186" spans="1:3">
      <c r="A186" s="1">
        <v>36344</v>
      </c>
      <c r="B186">
        <v>1650</v>
      </c>
      <c r="C186">
        <f t="shared" si="5"/>
        <v>3.2174839442139063</v>
      </c>
    </row>
    <row r="187" spans="1:3">
      <c r="A187" s="1">
        <v>36345</v>
      </c>
      <c r="B187">
        <v>1650</v>
      </c>
      <c r="C187">
        <f t="shared" si="5"/>
        <v>3.2174839442139063</v>
      </c>
    </row>
    <row r="188" spans="1:3">
      <c r="A188" s="1">
        <v>36346</v>
      </c>
      <c r="B188">
        <v>1640</v>
      </c>
      <c r="C188">
        <f t="shared" si="5"/>
        <v>3.214843848047698</v>
      </c>
    </row>
    <row r="189" spans="1:3">
      <c r="A189" s="1">
        <v>36347</v>
      </c>
      <c r="B189">
        <v>1550</v>
      </c>
      <c r="C189">
        <f t="shared" si="5"/>
        <v>3.1903316981702914</v>
      </c>
    </row>
    <row r="190" spans="1:3">
      <c r="A190" s="1">
        <v>36348</v>
      </c>
      <c r="B190">
        <v>1590</v>
      </c>
      <c r="C190">
        <f t="shared" si="5"/>
        <v>3.2013971243204513</v>
      </c>
    </row>
    <row r="191" spans="1:3">
      <c r="A191" s="1">
        <v>36349</v>
      </c>
      <c r="B191">
        <v>1450</v>
      </c>
      <c r="C191">
        <f t="shared" si="5"/>
        <v>3.1613680022349748</v>
      </c>
    </row>
    <row r="192" spans="1:3">
      <c r="A192" s="1">
        <v>36350</v>
      </c>
      <c r="B192">
        <v>1370</v>
      </c>
      <c r="C192">
        <f t="shared" si="5"/>
        <v>3.1367205671564067</v>
      </c>
    </row>
    <row r="193" spans="1:3">
      <c r="A193" s="1">
        <v>36351</v>
      </c>
      <c r="B193">
        <v>1470</v>
      </c>
      <c r="C193">
        <f t="shared" si="5"/>
        <v>3.167317334748176</v>
      </c>
    </row>
    <row r="194" spans="1:3">
      <c r="A194" s="1">
        <v>36352</v>
      </c>
      <c r="B194">
        <v>1890</v>
      </c>
      <c r="C194">
        <f t="shared" si="5"/>
        <v>3.2764618041732443</v>
      </c>
    </row>
    <row r="195" spans="1:3">
      <c r="A195" s="1">
        <v>36353</v>
      </c>
      <c r="B195">
        <v>1320</v>
      </c>
      <c r="C195">
        <f t="shared" si="5"/>
        <v>3.12057393120585</v>
      </c>
    </row>
    <row r="196" spans="1:3">
      <c r="A196" s="1">
        <v>36354</v>
      </c>
      <c r="B196">
        <v>1350</v>
      </c>
      <c r="C196">
        <f t="shared" ref="C196:C259" si="6">LOG10(B196)</f>
        <v>3.1303337684950061</v>
      </c>
    </row>
    <row r="197" spans="1:3">
      <c r="A197" s="1">
        <v>36355</v>
      </c>
      <c r="B197">
        <v>1190</v>
      </c>
      <c r="C197">
        <f t="shared" si="6"/>
        <v>3.0755469613925306</v>
      </c>
    </row>
    <row r="198" spans="1:3">
      <c r="A198" s="1">
        <v>36356</v>
      </c>
      <c r="B198">
        <v>1270</v>
      </c>
      <c r="C198">
        <f t="shared" si="6"/>
        <v>3.1038037209559568</v>
      </c>
    </row>
    <row r="199" spans="1:3">
      <c r="A199" s="1">
        <v>36357</v>
      </c>
      <c r="B199">
        <v>1140</v>
      </c>
      <c r="C199">
        <f t="shared" si="6"/>
        <v>3.0569048513364727</v>
      </c>
    </row>
    <row r="200" spans="1:3">
      <c r="A200" s="1">
        <v>36358</v>
      </c>
      <c r="B200">
        <v>1160</v>
      </c>
      <c r="C200">
        <f t="shared" si="6"/>
        <v>3.0644579892269186</v>
      </c>
    </row>
    <row r="201" spans="1:3">
      <c r="A201" s="1">
        <v>36359</v>
      </c>
      <c r="B201">
        <v>1240</v>
      </c>
      <c r="C201">
        <f t="shared" si="6"/>
        <v>3.0934216851622351</v>
      </c>
    </row>
    <row r="202" spans="1:3">
      <c r="A202" s="1">
        <v>36360</v>
      </c>
      <c r="B202">
        <v>1180</v>
      </c>
      <c r="C202">
        <f t="shared" si="6"/>
        <v>3.0718820073061255</v>
      </c>
    </row>
    <row r="203" spans="1:3">
      <c r="A203" s="1">
        <v>36361</v>
      </c>
      <c r="B203">
        <v>1120</v>
      </c>
      <c r="C203">
        <f t="shared" si="6"/>
        <v>3.0492180226701815</v>
      </c>
    </row>
    <row r="204" spans="1:3">
      <c r="A204" s="1">
        <v>36362</v>
      </c>
      <c r="B204">
        <v>1420</v>
      </c>
      <c r="C204">
        <f t="shared" si="6"/>
        <v>3.1522883443830563</v>
      </c>
    </row>
    <row r="205" spans="1:3">
      <c r="A205" s="1">
        <v>36363</v>
      </c>
      <c r="B205">
        <v>1160</v>
      </c>
      <c r="C205">
        <f t="shared" si="6"/>
        <v>3.0644579892269186</v>
      </c>
    </row>
    <row r="206" spans="1:3">
      <c r="A206" s="1">
        <v>36364</v>
      </c>
      <c r="B206">
        <v>957</v>
      </c>
      <c r="C206">
        <f t="shared" si="6"/>
        <v>2.9809119377768436</v>
      </c>
    </row>
    <row r="207" spans="1:3">
      <c r="A207" s="1">
        <v>36365</v>
      </c>
      <c r="B207">
        <v>779</v>
      </c>
      <c r="C207">
        <f t="shared" si="6"/>
        <v>2.8915374576725643</v>
      </c>
    </row>
    <row r="208" spans="1:3">
      <c r="A208" s="1">
        <v>36366</v>
      </c>
      <c r="B208">
        <v>797</v>
      </c>
      <c r="C208">
        <f t="shared" si="6"/>
        <v>2.9014583213961123</v>
      </c>
    </row>
    <row r="209" spans="1:3">
      <c r="A209" s="1">
        <v>36367</v>
      </c>
      <c r="B209">
        <v>496</v>
      </c>
      <c r="C209">
        <f t="shared" si="6"/>
        <v>2.6954816764901977</v>
      </c>
    </row>
    <row r="210" spans="1:3">
      <c r="A210" s="1">
        <v>36368</v>
      </c>
      <c r="B210">
        <v>1130</v>
      </c>
      <c r="C210">
        <f t="shared" si="6"/>
        <v>3.0530784434834195</v>
      </c>
    </row>
    <row r="211" spans="1:3">
      <c r="A211" s="1">
        <v>36369</v>
      </c>
      <c r="B211">
        <v>983</v>
      </c>
      <c r="C211">
        <f t="shared" si="6"/>
        <v>2.9925535178321354</v>
      </c>
    </row>
    <row r="212" spans="1:3">
      <c r="A212" s="1">
        <v>36370</v>
      </c>
      <c r="B212">
        <v>1080</v>
      </c>
      <c r="C212">
        <f t="shared" si="6"/>
        <v>3.0334237554869499</v>
      </c>
    </row>
    <row r="213" spans="1:3">
      <c r="A213" s="1">
        <v>36371</v>
      </c>
      <c r="B213">
        <v>769</v>
      </c>
      <c r="C213">
        <f t="shared" si="6"/>
        <v>2.885926339801431</v>
      </c>
    </row>
    <row r="214" spans="1:3">
      <c r="A214" s="1">
        <v>36372</v>
      </c>
      <c r="B214">
        <v>871</v>
      </c>
      <c r="C214">
        <f t="shared" si="6"/>
        <v>2.9400181550076634</v>
      </c>
    </row>
    <row r="215" spans="1:3">
      <c r="A215" s="1">
        <v>36373</v>
      </c>
      <c r="B215">
        <v>931</v>
      </c>
      <c r="C215">
        <f t="shared" si="6"/>
        <v>2.9689496809813427</v>
      </c>
    </row>
    <row r="216" spans="1:3">
      <c r="A216" s="1">
        <v>36374</v>
      </c>
      <c r="B216">
        <v>936</v>
      </c>
      <c r="C216">
        <f t="shared" si="6"/>
        <v>2.971275848738105</v>
      </c>
    </row>
    <row r="217" spans="1:3">
      <c r="A217" s="1">
        <v>36375</v>
      </c>
      <c r="B217">
        <v>912</v>
      </c>
      <c r="C217">
        <f t="shared" si="6"/>
        <v>2.959994838328416</v>
      </c>
    </row>
    <row r="218" spans="1:3">
      <c r="A218" s="1">
        <v>36376</v>
      </c>
      <c r="B218">
        <v>936</v>
      </c>
      <c r="C218">
        <f t="shared" si="6"/>
        <v>2.971275848738105</v>
      </c>
    </row>
    <row r="219" spans="1:3">
      <c r="A219" s="1">
        <v>36377</v>
      </c>
      <c r="B219">
        <v>929</v>
      </c>
      <c r="C219">
        <f t="shared" si="6"/>
        <v>2.9680157139936418</v>
      </c>
    </row>
    <row r="220" spans="1:3">
      <c r="A220" s="1">
        <v>36378</v>
      </c>
      <c r="B220">
        <v>924</v>
      </c>
      <c r="C220">
        <f t="shared" si="6"/>
        <v>2.9656719712201065</v>
      </c>
    </row>
    <row r="221" spans="1:3">
      <c r="A221" s="1">
        <v>36379</v>
      </c>
      <c r="B221">
        <v>1080</v>
      </c>
      <c r="C221">
        <f t="shared" si="6"/>
        <v>3.0334237554869499</v>
      </c>
    </row>
    <row r="222" spans="1:3">
      <c r="A222" s="1">
        <v>36380</v>
      </c>
      <c r="B222">
        <v>1100</v>
      </c>
      <c r="C222">
        <f t="shared" si="6"/>
        <v>3.0413926851582249</v>
      </c>
    </row>
    <row r="223" spans="1:3">
      <c r="A223" s="1">
        <v>36381</v>
      </c>
      <c r="B223">
        <v>1080</v>
      </c>
      <c r="C223">
        <f t="shared" si="6"/>
        <v>3.0334237554869499</v>
      </c>
    </row>
    <row r="224" spans="1:3">
      <c r="A224" s="1">
        <v>36382</v>
      </c>
      <c r="B224">
        <v>1080</v>
      </c>
      <c r="C224">
        <f t="shared" si="6"/>
        <v>3.0334237554869499</v>
      </c>
    </row>
    <row r="225" spans="1:3">
      <c r="A225" s="1">
        <v>36383</v>
      </c>
      <c r="B225">
        <v>1070</v>
      </c>
      <c r="C225">
        <f t="shared" si="6"/>
        <v>3.0293837776852097</v>
      </c>
    </row>
    <row r="226" spans="1:3">
      <c r="A226" s="1">
        <v>36384</v>
      </c>
      <c r="B226">
        <v>1120</v>
      </c>
      <c r="C226">
        <f t="shared" si="6"/>
        <v>3.0492180226701815</v>
      </c>
    </row>
    <row r="227" spans="1:3">
      <c r="A227" s="1">
        <v>36385</v>
      </c>
      <c r="B227">
        <v>1040</v>
      </c>
      <c r="C227">
        <f t="shared" si="6"/>
        <v>3.0170333392987803</v>
      </c>
    </row>
    <row r="228" spans="1:3">
      <c r="A228" s="1">
        <v>36386</v>
      </c>
      <c r="B228">
        <v>1080</v>
      </c>
      <c r="C228">
        <f t="shared" si="6"/>
        <v>3.0334237554869499</v>
      </c>
    </row>
    <row r="229" spans="1:3">
      <c r="A229" s="1">
        <v>36387</v>
      </c>
      <c r="B229">
        <v>1060</v>
      </c>
      <c r="C229">
        <f t="shared" si="6"/>
        <v>3.0253058652647704</v>
      </c>
    </row>
    <row r="230" spans="1:3">
      <c r="A230" s="1">
        <v>36388</v>
      </c>
      <c r="B230">
        <v>1070</v>
      </c>
      <c r="C230">
        <f t="shared" si="6"/>
        <v>3.0293837776852097</v>
      </c>
    </row>
    <row r="231" spans="1:3">
      <c r="A231" s="1">
        <v>36389</v>
      </c>
      <c r="B231">
        <v>1040</v>
      </c>
      <c r="C231">
        <f t="shared" si="6"/>
        <v>3.0170333392987803</v>
      </c>
    </row>
    <row r="232" spans="1:3">
      <c r="A232" s="1">
        <v>36390</v>
      </c>
      <c r="B232">
        <v>932</v>
      </c>
      <c r="C232">
        <f t="shared" si="6"/>
        <v>2.9694159123539814</v>
      </c>
    </row>
    <row r="233" spans="1:3">
      <c r="A233" s="1">
        <v>36391</v>
      </c>
      <c r="B233">
        <v>922</v>
      </c>
      <c r="C233">
        <f t="shared" si="6"/>
        <v>2.9647309210536292</v>
      </c>
    </row>
    <row r="234" spans="1:3">
      <c r="A234" s="1">
        <v>36392</v>
      </c>
      <c r="B234">
        <v>1520</v>
      </c>
      <c r="C234">
        <f t="shared" si="6"/>
        <v>3.1818435879447726</v>
      </c>
    </row>
    <row r="235" spans="1:3">
      <c r="A235" s="1">
        <v>36393</v>
      </c>
      <c r="B235">
        <v>1500</v>
      </c>
      <c r="C235">
        <f t="shared" si="6"/>
        <v>3.1760912590556813</v>
      </c>
    </row>
    <row r="236" spans="1:3">
      <c r="A236" s="1">
        <v>36394</v>
      </c>
      <c r="B236">
        <v>983</v>
      </c>
      <c r="C236">
        <f t="shared" si="6"/>
        <v>2.9925535178321354</v>
      </c>
    </row>
    <row r="237" spans="1:3">
      <c r="A237" s="1">
        <v>36395</v>
      </c>
      <c r="B237">
        <v>895</v>
      </c>
      <c r="C237">
        <f t="shared" si="6"/>
        <v>2.9518230353159121</v>
      </c>
    </row>
    <row r="238" spans="1:3">
      <c r="A238" s="1">
        <v>36396</v>
      </c>
      <c r="B238">
        <v>876</v>
      </c>
      <c r="C238">
        <f t="shared" si="6"/>
        <v>2.9425041061680806</v>
      </c>
    </row>
    <row r="239" spans="1:3">
      <c r="A239" s="1">
        <v>36397</v>
      </c>
      <c r="B239">
        <v>913</v>
      </c>
      <c r="C239">
        <f t="shared" si="6"/>
        <v>2.9604707775342991</v>
      </c>
    </row>
    <row r="240" spans="1:3">
      <c r="A240" s="1">
        <v>36398</v>
      </c>
      <c r="B240">
        <v>941</v>
      </c>
      <c r="C240">
        <f t="shared" si="6"/>
        <v>2.973589623427257</v>
      </c>
    </row>
    <row r="241" spans="1:3">
      <c r="A241" s="1">
        <v>36399</v>
      </c>
      <c r="B241">
        <v>930</v>
      </c>
      <c r="C241">
        <f t="shared" si="6"/>
        <v>2.9684829485539352</v>
      </c>
    </row>
    <row r="242" spans="1:3">
      <c r="A242" s="1">
        <v>36400</v>
      </c>
      <c r="B242">
        <v>918</v>
      </c>
      <c r="C242">
        <f t="shared" si="6"/>
        <v>2.9628426812012423</v>
      </c>
    </row>
    <row r="243" spans="1:3">
      <c r="A243" s="1">
        <v>36401</v>
      </c>
      <c r="B243">
        <v>925</v>
      </c>
      <c r="C243">
        <f t="shared" si="6"/>
        <v>2.9661417327390325</v>
      </c>
    </row>
    <row r="244" spans="1:3">
      <c r="A244" s="1">
        <v>36402</v>
      </c>
      <c r="B244">
        <v>941</v>
      </c>
      <c r="C244">
        <f t="shared" si="6"/>
        <v>2.973589623427257</v>
      </c>
    </row>
    <row r="245" spans="1:3">
      <c r="A245" s="1">
        <v>36403</v>
      </c>
      <c r="B245">
        <v>979</v>
      </c>
      <c r="C245">
        <f t="shared" si="6"/>
        <v>2.9907826918031377</v>
      </c>
    </row>
    <row r="246" spans="1:3">
      <c r="A246" s="1">
        <v>36404</v>
      </c>
      <c r="B246">
        <v>636</v>
      </c>
      <c r="C246">
        <f t="shared" si="6"/>
        <v>2.8034571156484138</v>
      </c>
    </row>
    <row r="247" spans="1:3">
      <c r="A247" s="1">
        <v>36405</v>
      </c>
      <c r="B247">
        <v>625</v>
      </c>
      <c r="C247">
        <f t="shared" si="6"/>
        <v>2.7958800173440754</v>
      </c>
    </row>
    <row r="248" spans="1:3">
      <c r="A248" s="1">
        <v>36406</v>
      </c>
      <c r="B248">
        <v>646</v>
      </c>
      <c r="C248">
        <f t="shared" si="6"/>
        <v>2.8102325179950842</v>
      </c>
    </row>
    <row r="249" spans="1:3">
      <c r="A249" s="1">
        <v>36407</v>
      </c>
      <c r="B249">
        <v>915</v>
      </c>
      <c r="C249">
        <f t="shared" si="6"/>
        <v>2.9614210940664485</v>
      </c>
    </row>
    <row r="250" spans="1:3">
      <c r="A250" s="1">
        <v>36408</v>
      </c>
      <c r="B250">
        <v>921</v>
      </c>
      <c r="C250">
        <f t="shared" si="6"/>
        <v>2.9642596301968491</v>
      </c>
    </row>
    <row r="251" spans="1:3">
      <c r="A251" s="1">
        <v>36409</v>
      </c>
      <c r="B251">
        <v>1170</v>
      </c>
      <c r="C251">
        <f t="shared" si="6"/>
        <v>3.0681858617461617</v>
      </c>
    </row>
    <row r="252" spans="1:3">
      <c r="A252" s="1">
        <v>36410</v>
      </c>
      <c r="B252">
        <v>1320</v>
      </c>
      <c r="C252">
        <f t="shared" si="6"/>
        <v>3.12057393120585</v>
      </c>
    </row>
    <row r="253" spans="1:3">
      <c r="A253" s="1">
        <v>36411</v>
      </c>
      <c r="B253">
        <v>1030</v>
      </c>
      <c r="C253">
        <f t="shared" si="6"/>
        <v>3.012837224705172</v>
      </c>
    </row>
    <row r="254" spans="1:3">
      <c r="A254" s="1">
        <v>36412</v>
      </c>
      <c r="B254">
        <v>1220</v>
      </c>
      <c r="C254">
        <f t="shared" si="6"/>
        <v>3.0863598306747484</v>
      </c>
    </row>
    <row r="255" spans="1:3">
      <c r="A255" s="1">
        <v>36413</v>
      </c>
      <c r="B255">
        <v>1040</v>
      </c>
      <c r="C255">
        <f t="shared" si="6"/>
        <v>3.0170333392987803</v>
      </c>
    </row>
    <row r="256" spans="1:3">
      <c r="A256" s="1">
        <v>36414</v>
      </c>
      <c r="B256">
        <v>986</v>
      </c>
      <c r="C256">
        <f t="shared" si="6"/>
        <v>2.993876914941211</v>
      </c>
    </row>
    <row r="257" spans="1:3">
      <c r="A257" s="1">
        <v>36415</v>
      </c>
      <c r="B257">
        <v>989</v>
      </c>
      <c r="C257">
        <f t="shared" si="6"/>
        <v>2.9951962915971793</v>
      </c>
    </row>
    <row r="258" spans="1:3">
      <c r="A258" s="1">
        <v>36416</v>
      </c>
      <c r="B258">
        <v>753</v>
      </c>
      <c r="C258">
        <f t="shared" si="6"/>
        <v>2.8767949762007006</v>
      </c>
    </row>
    <row r="259" spans="1:3">
      <c r="A259" s="1">
        <v>36417</v>
      </c>
      <c r="B259">
        <v>679</v>
      </c>
      <c r="C259">
        <f t="shared" si="6"/>
        <v>2.8318697742805017</v>
      </c>
    </row>
    <row r="260" spans="1:3">
      <c r="A260" s="1">
        <v>36418</v>
      </c>
      <c r="B260">
        <v>623</v>
      </c>
      <c r="C260">
        <f t="shared" ref="C260:C323" si="7">LOG10(B260)</f>
        <v>2.7944880466591697</v>
      </c>
    </row>
    <row r="261" spans="1:3">
      <c r="A261" s="1">
        <v>36419</v>
      </c>
      <c r="B261">
        <v>594</v>
      </c>
      <c r="C261">
        <f t="shared" si="7"/>
        <v>2.7737864449811935</v>
      </c>
    </row>
    <row r="262" spans="1:3">
      <c r="A262" s="1">
        <v>36420</v>
      </c>
      <c r="B262">
        <v>836</v>
      </c>
      <c r="C262">
        <f t="shared" si="7"/>
        <v>2.9222062774390163</v>
      </c>
    </row>
    <row r="263" spans="1:3">
      <c r="A263" s="1">
        <v>36421</v>
      </c>
      <c r="B263">
        <v>1250</v>
      </c>
      <c r="C263">
        <f t="shared" si="7"/>
        <v>3.0969100130080562</v>
      </c>
    </row>
    <row r="264" spans="1:3">
      <c r="A264" s="1">
        <v>36422</v>
      </c>
      <c r="B264">
        <v>856</v>
      </c>
      <c r="C264">
        <f t="shared" si="7"/>
        <v>2.932473764677153</v>
      </c>
    </row>
    <row r="265" spans="1:3">
      <c r="A265" s="1">
        <v>36423</v>
      </c>
      <c r="B265">
        <v>961</v>
      </c>
      <c r="C265">
        <f t="shared" si="7"/>
        <v>2.9827233876685453</v>
      </c>
    </row>
    <row r="266" spans="1:3">
      <c r="A266" s="1">
        <v>36424</v>
      </c>
      <c r="B266">
        <v>913</v>
      </c>
      <c r="C266">
        <f t="shared" si="7"/>
        <v>2.9604707775342991</v>
      </c>
    </row>
    <row r="267" spans="1:3">
      <c r="A267" s="1">
        <v>36425</v>
      </c>
      <c r="B267">
        <v>903</v>
      </c>
      <c r="C267">
        <f t="shared" si="7"/>
        <v>2.9556877503135057</v>
      </c>
    </row>
    <row r="268" spans="1:3">
      <c r="A268" s="1">
        <v>36426</v>
      </c>
      <c r="B268">
        <v>873</v>
      </c>
      <c r="C268">
        <f t="shared" si="7"/>
        <v>2.9410142437055695</v>
      </c>
    </row>
    <row r="269" spans="1:3">
      <c r="A269" s="1">
        <v>36427</v>
      </c>
      <c r="B269">
        <v>880</v>
      </c>
      <c r="C269">
        <f t="shared" si="7"/>
        <v>2.9444826721501687</v>
      </c>
    </row>
    <row r="270" spans="1:3">
      <c r="A270" s="1">
        <v>36428</v>
      </c>
      <c r="B270">
        <v>887</v>
      </c>
      <c r="C270">
        <f t="shared" si="7"/>
        <v>2.9479236198317262</v>
      </c>
    </row>
    <row r="271" spans="1:3">
      <c r="A271" s="1">
        <v>36429</v>
      </c>
      <c r="B271">
        <v>869</v>
      </c>
      <c r="C271">
        <f t="shared" si="7"/>
        <v>2.9390197764486663</v>
      </c>
    </row>
    <row r="272" spans="1:3">
      <c r="A272" s="1">
        <v>36430</v>
      </c>
      <c r="B272">
        <v>905</v>
      </c>
      <c r="C272">
        <f t="shared" si="7"/>
        <v>2.9566485792052033</v>
      </c>
    </row>
    <row r="273" spans="1:3">
      <c r="A273" s="1">
        <v>36431</v>
      </c>
      <c r="B273">
        <v>824</v>
      </c>
      <c r="C273">
        <f t="shared" si="7"/>
        <v>2.9159272116971158</v>
      </c>
    </row>
    <row r="274" spans="1:3">
      <c r="A274" s="1">
        <v>36432</v>
      </c>
      <c r="B274">
        <v>624</v>
      </c>
      <c r="C274">
        <f t="shared" si="7"/>
        <v>2.7951845896824241</v>
      </c>
    </row>
    <row r="275" spans="1:3">
      <c r="A275" s="1">
        <v>36433</v>
      </c>
      <c r="B275">
        <v>407</v>
      </c>
      <c r="C275">
        <f t="shared" si="7"/>
        <v>2.6095944092252199</v>
      </c>
    </row>
    <row r="276" spans="1:3">
      <c r="A276" s="1">
        <v>36434</v>
      </c>
      <c r="B276">
        <v>468</v>
      </c>
      <c r="C276">
        <f t="shared" si="7"/>
        <v>2.6702458530741242</v>
      </c>
    </row>
    <row r="277" spans="1:3">
      <c r="A277" s="1">
        <v>36435</v>
      </c>
      <c r="B277">
        <v>496</v>
      </c>
      <c r="C277">
        <f t="shared" si="7"/>
        <v>2.6954816764901977</v>
      </c>
    </row>
    <row r="278" spans="1:3">
      <c r="A278" s="1">
        <v>36436</v>
      </c>
      <c r="B278">
        <v>449</v>
      </c>
      <c r="C278">
        <f t="shared" si="7"/>
        <v>2.6522463410033232</v>
      </c>
    </row>
    <row r="279" spans="1:3">
      <c r="A279" s="1">
        <v>36437</v>
      </c>
      <c r="B279">
        <v>796</v>
      </c>
      <c r="C279">
        <f t="shared" si="7"/>
        <v>2.9009130677376689</v>
      </c>
    </row>
    <row r="280" spans="1:3">
      <c r="A280" s="1">
        <v>36438</v>
      </c>
      <c r="B280">
        <v>812</v>
      </c>
      <c r="C280">
        <f t="shared" si="7"/>
        <v>2.9095560292411755</v>
      </c>
    </row>
    <row r="281" spans="1:3">
      <c r="A281" s="1">
        <v>36439</v>
      </c>
      <c r="B281">
        <v>780</v>
      </c>
      <c r="C281">
        <f t="shared" si="7"/>
        <v>2.8920946026904804</v>
      </c>
    </row>
    <row r="282" spans="1:3">
      <c r="A282" s="1">
        <v>36440</v>
      </c>
      <c r="B282">
        <v>697</v>
      </c>
      <c r="C282">
        <f t="shared" si="7"/>
        <v>2.8432327780980096</v>
      </c>
    </row>
    <row r="283" spans="1:3">
      <c r="A283" s="1">
        <v>36441</v>
      </c>
      <c r="B283">
        <v>709</v>
      </c>
      <c r="C283">
        <f t="shared" si="7"/>
        <v>2.8506462351830666</v>
      </c>
    </row>
    <row r="284" spans="1:3">
      <c r="A284" s="1">
        <v>36442</v>
      </c>
      <c r="B284">
        <v>720</v>
      </c>
      <c r="C284">
        <f t="shared" si="7"/>
        <v>2.8573324964312685</v>
      </c>
    </row>
    <row r="285" spans="1:3">
      <c r="A285" s="1">
        <v>36443</v>
      </c>
      <c r="B285">
        <v>720</v>
      </c>
      <c r="C285">
        <f t="shared" si="7"/>
        <v>2.8573324964312685</v>
      </c>
    </row>
    <row r="286" spans="1:3">
      <c r="A286" s="1">
        <v>36444</v>
      </c>
      <c r="B286">
        <v>699</v>
      </c>
      <c r="C286">
        <f t="shared" si="7"/>
        <v>2.8444771757456815</v>
      </c>
    </row>
    <row r="287" spans="1:3">
      <c r="A287" s="1">
        <v>36445</v>
      </c>
      <c r="B287">
        <v>272</v>
      </c>
      <c r="C287">
        <f t="shared" si="7"/>
        <v>2.4345689040341987</v>
      </c>
    </row>
    <row r="288" spans="1:3">
      <c r="A288" s="1">
        <v>36446</v>
      </c>
      <c r="B288">
        <v>181</v>
      </c>
      <c r="C288">
        <f t="shared" si="7"/>
        <v>2.2576785748691846</v>
      </c>
    </row>
    <row r="289" spans="1:3">
      <c r="A289" s="1">
        <v>36447</v>
      </c>
      <c r="B289">
        <v>206</v>
      </c>
      <c r="C289">
        <f t="shared" si="7"/>
        <v>2.3138672203691533</v>
      </c>
    </row>
    <row r="290" spans="1:3">
      <c r="A290" s="1">
        <v>36448</v>
      </c>
      <c r="B290">
        <v>202</v>
      </c>
      <c r="C290">
        <f t="shared" si="7"/>
        <v>2.3053513694466239</v>
      </c>
    </row>
    <row r="291" spans="1:3">
      <c r="A291" s="1">
        <v>36449</v>
      </c>
      <c r="B291">
        <v>364</v>
      </c>
      <c r="C291">
        <f t="shared" si="7"/>
        <v>2.5611013836490559</v>
      </c>
    </row>
    <row r="292" spans="1:3">
      <c r="A292" s="1">
        <v>36450</v>
      </c>
      <c r="B292">
        <v>582</v>
      </c>
      <c r="C292">
        <f t="shared" si="7"/>
        <v>2.7649229846498886</v>
      </c>
    </row>
    <row r="293" spans="1:3">
      <c r="A293" s="1">
        <v>36451</v>
      </c>
      <c r="B293">
        <v>272</v>
      </c>
      <c r="C293">
        <f t="shared" si="7"/>
        <v>2.4345689040341987</v>
      </c>
    </row>
    <row r="294" spans="1:3">
      <c r="A294" s="1">
        <v>36452</v>
      </c>
      <c r="B294">
        <v>148</v>
      </c>
      <c r="C294">
        <f t="shared" si="7"/>
        <v>2.1702617153949575</v>
      </c>
    </row>
    <row r="295" spans="1:3">
      <c r="A295" s="1">
        <v>36453</v>
      </c>
      <c r="B295">
        <v>280</v>
      </c>
      <c r="C295">
        <f t="shared" si="7"/>
        <v>2.4471580313422194</v>
      </c>
    </row>
    <row r="296" spans="1:3">
      <c r="A296" s="1">
        <v>36454</v>
      </c>
      <c r="B296">
        <v>175</v>
      </c>
      <c r="C296">
        <f t="shared" si="7"/>
        <v>2.2430380486862944</v>
      </c>
    </row>
    <row r="297" spans="1:3">
      <c r="A297" s="1">
        <v>36455</v>
      </c>
      <c r="B297">
        <v>141</v>
      </c>
      <c r="C297">
        <f t="shared" si="7"/>
        <v>2.1492191126553797</v>
      </c>
    </row>
    <row r="298" spans="1:3">
      <c r="A298" s="1">
        <v>36456</v>
      </c>
      <c r="B298">
        <v>87</v>
      </c>
      <c r="C298">
        <f t="shared" si="7"/>
        <v>1.9395192526186185</v>
      </c>
    </row>
    <row r="299" spans="1:3">
      <c r="A299" s="1">
        <v>36457</v>
      </c>
      <c r="B299">
        <v>154</v>
      </c>
      <c r="C299">
        <f t="shared" si="7"/>
        <v>2.1875207208364631</v>
      </c>
    </row>
    <row r="300" spans="1:3">
      <c r="A300" s="1">
        <v>36458</v>
      </c>
      <c r="B300">
        <v>128</v>
      </c>
      <c r="C300">
        <f t="shared" si="7"/>
        <v>2.1072099696478683</v>
      </c>
    </row>
    <row r="301" spans="1:3">
      <c r="A301" s="1">
        <v>36459</v>
      </c>
      <c r="B301">
        <v>80</v>
      </c>
      <c r="C301">
        <f t="shared" si="7"/>
        <v>1.9030899869919435</v>
      </c>
    </row>
    <row r="302" spans="1:3">
      <c r="A302" s="1">
        <v>36460</v>
      </c>
      <c r="B302">
        <v>68</v>
      </c>
      <c r="C302">
        <f t="shared" si="7"/>
        <v>1.8325089127062364</v>
      </c>
    </row>
    <row r="303" spans="1:3">
      <c r="A303" s="1">
        <v>36461</v>
      </c>
      <c r="B303">
        <v>74</v>
      </c>
      <c r="C303">
        <f t="shared" si="7"/>
        <v>1.8692317197309762</v>
      </c>
    </row>
    <row r="304" spans="1:3">
      <c r="A304" s="1">
        <v>36462</v>
      </c>
      <c r="B304">
        <v>94</v>
      </c>
      <c r="C304">
        <f t="shared" si="7"/>
        <v>1.9731278535996986</v>
      </c>
    </row>
    <row r="305" spans="1:3">
      <c r="A305" s="1">
        <v>36463</v>
      </c>
      <c r="B305">
        <v>287</v>
      </c>
      <c r="C305">
        <f t="shared" si="7"/>
        <v>2.4578818967339924</v>
      </c>
    </row>
    <row r="306" spans="1:3">
      <c r="A306" s="1">
        <v>36464</v>
      </c>
      <c r="B306">
        <v>75</v>
      </c>
      <c r="C306">
        <f t="shared" si="7"/>
        <v>1.8750612633917001</v>
      </c>
    </row>
    <row r="307" spans="1:3">
      <c r="A307" s="1">
        <v>36465</v>
      </c>
      <c r="B307">
        <v>98</v>
      </c>
      <c r="C307">
        <f t="shared" si="7"/>
        <v>1.9912260756924949</v>
      </c>
    </row>
    <row r="308" spans="1:3">
      <c r="A308" s="1">
        <v>36466</v>
      </c>
      <c r="B308">
        <v>146</v>
      </c>
      <c r="C308">
        <f t="shared" si="7"/>
        <v>2.1643528557844371</v>
      </c>
    </row>
    <row r="309" spans="1:3">
      <c r="A309" s="1">
        <v>36467</v>
      </c>
      <c r="B309">
        <v>110</v>
      </c>
      <c r="C309">
        <f t="shared" si="7"/>
        <v>2.0413926851582249</v>
      </c>
    </row>
    <row r="310" spans="1:3">
      <c r="A310" s="1">
        <v>36468</v>
      </c>
      <c r="B310">
        <v>162</v>
      </c>
      <c r="C310">
        <f t="shared" si="7"/>
        <v>2.2095150145426308</v>
      </c>
    </row>
    <row r="311" spans="1:3">
      <c r="A311" s="1">
        <v>36469</v>
      </c>
      <c r="B311">
        <v>93</v>
      </c>
      <c r="C311">
        <f t="shared" si="7"/>
        <v>1.968482948553935</v>
      </c>
    </row>
    <row r="312" spans="1:3">
      <c r="A312" s="1">
        <v>36470</v>
      </c>
      <c r="B312">
        <v>116</v>
      </c>
      <c r="C312">
        <f t="shared" si="7"/>
        <v>2.0644579892269186</v>
      </c>
    </row>
    <row r="313" spans="1:3">
      <c r="A313" s="1">
        <v>36471</v>
      </c>
      <c r="B313">
        <v>133</v>
      </c>
      <c r="C313">
        <f t="shared" si="7"/>
        <v>2.1238516409670858</v>
      </c>
    </row>
    <row r="314" spans="1:3">
      <c r="A314" s="1">
        <v>36472</v>
      </c>
      <c r="B314">
        <v>129</v>
      </c>
      <c r="C314">
        <f t="shared" si="7"/>
        <v>2.1105897102992488</v>
      </c>
    </row>
    <row r="315" spans="1:3">
      <c r="A315" s="1">
        <v>36473</v>
      </c>
      <c r="B315">
        <v>122</v>
      </c>
      <c r="C315">
        <f t="shared" si="7"/>
        <v>2.0863598306747484</v>
      </c>
    </row>
    <row r="316" spans="1:3">
      <c r="A316" s="1">
        <v>36474</v>
      </c>
      <c r="B316">
        <v>64</v>
      </c>
      <c r="C316">
        <f t="shared" si="7"/>
        <v>1.8061799739838871</v>
      </c>
    </row>
    <row r="317" spans="1:3">
      <c r="A317" s="1">
        <v>36475</v>
      </c>
      <c r="B317">
        <v>152</v>
      </c>
      <c r="C317">
        <f t="shared" si="7"/>
        <v>2.1818435879447726</v>
      </c>
    </row>
    <row r="318" spans="1:3">
      <c r="A318" s="1">
        <v>36476</v>
      </c>
      <c r="B318">
        <v>70</v>
      </c>
      <c r="C318">
        <f t="shared" si="7"/>
        <v>1.8450980400142569</v>
      </c>
    </row>
    <row r="319" spans="1:3">
      <c r="A319" s="1">
        <v>36477</v>
      </c>
      <c r="B319">
        <v>131</v>
      </c>
      <c r="C319">
        <f t="shared" si="7"/>
        <v>2.1172712956557644</v>
      </c>
    </row>
    <row r="320" spans="1:3">
      <c r="A320" s="1">
        <v>36478</v>
      </c>
      <c r="B320">
        <v>114</v>
      </c>
      <c r="C320">
        <f t="shared" si="7"/>
        <v>2.0569048513364727</v>
      </c>
    </row>
    <row r="321" spans="1:3">
      <c r="A321" s="1">
        <v>36479</v>
      </c>
      <c r="B321">
        <v>159</v>
      </c>
      <c r="C321">
        <f t="shared" si="7"/>
        <v>2.2013971243204513</v>
      </c>
    </row>
    <row r="322" spans="1:3">
      <c r="A322" s="1">
        <v>36480</v>
      </c>
      <c r="B322">
        <v>102</v>
      </c>
      <c r="C322">
        <f t="shared" si="7"/>
        <v>2.0086001717619175</v>
      </c>
    </row>
    <row r="323" spans="1:3">
      <c r="A323" s="1">
        <v>36481</v>
      </c>
      <c r="B323">
        <v>90</v>
      </c>
      <c r="C323">
        <f t="shared" si="7"/>
        <v>1.954242509439325</v>
      </c>
    </row>
    <row r="324" spans="1:3">
      <c r="A324" s="1">
        <v>36482</v>
      </c>
      <c r="B324">
        <v>93</v>
      </c>
      <c r="C324">
        <f t="shared" ref="C324:C387" si="8">LOG10(B324)</f>
        <v>1.968482948553935</v>
      </c>
    </row>
    <row r="325" spans="1:3">
      <c r="A325" s="1">
        <v>36483</v>
      </c>
      <c r="B325">
        <v>94</v>
      </c>
      <c r="C325">
        <f t="shared" si="8"/>
        <v>1.9731278535996986</v>
      </c>
    </row>
    <row r="326" spans="1:3">
      <c r="A326" s="1">
        <v>36484</v>
      </c>
      <c r="B326">
        <v>96</v>
      </c>
      <c r="C326">
        <f t="shared" si="8"/>
        <v>1.9822712330395684</v>
      </c>
    </row>
    <row r="327" spans="1:3">
      <c r="A327" s="1">
        <v>36485</v>
      </c>
      <c r="B327">
        <v>101</v>
      </c>
      <c r="C327">
        <f t="shared" si="8"/>
        <v>2.0043213737826426</v>
      </c>
    </row>
    <row r="328" spans="1:3">
      <c r="A328" s="1">
        <v>36486</v>
      </c>
      <c r="B328">
        <v>100</v>
      </c>
      <c r="C328">
        <f t="shared" si="8"/>
        <v>2</v>
      </c>
    </row>
    <row r="329" spans="1:3">
      <c r="A329" s="1">
        <v>36487</v>
      </c>
      <c r="B329">
        <v>180</v>
      </c>
      <c r="C329">
        <f t="shared" si="8"/>
        <v>2.255272505103306</v>
      </c>
    </row>
    <row r="330" spans="1:3">
      <c r="A330" s="1">
        <v>36488</v>
      </c>
      <c r="B330">
        <v>110</v>
      </c>
      <c r="C330">
        <f t="shared" si="8"/>
        <v>2.0413926851582249</v>
      </c>
    </row>
    <row r="331" spans="1:3">
      <c r="A331" s="1">
        <v>36489</v>
      </c>
      <c r="B331">
        <v>165</v>
      </c>
      <c r="C331">
        <f t="shared" si="8"/>
        <v>2.2174839442139063</v>
      </c>
    </row>
    <row r="332" spans="1:3">
      <c r="A332" s="1">
        <v>36490</v>
      </c>
      <c r="B332">
        <v>80</v>
      </c>
      <c r="C332">
        <f t="shared" si="8"/>
        <v>1.9030899869919435</v>
      </c>
    </row>
    <row r="333" spans="1:3">
      <c r="A333" s="1">
        <v>36491</v>
      </c>
      <c r="B333">
        <v>157</v>
      </c>
      <c r="C333">
        <f t="shared" si="8"/>
        <v>2.1958996524092336</v>
      </c>
    </row>
    <row r="334" spans="1:3">
      <c r="A334" s="1">
        <v>36492</v>
      </c>
      <c r="B334">
        <v>87</v>
      </c>
      <c r="C334">
        <f t="shared" si="8"/>
        <v>1.9395192526186185</v>
      </c>
    </row>
    <row r="335" spans="1:3">
      <c r="A335" s="1">
        <v>36493</v>
      </c>
      <c r="B335">
        <v>156</v>
      </c>
      <c r="C335">
        <f t="shared" si="8"/>
        <v>2.1931245983544616</v>
      </c>
    </row>
    <row r="336" spans="1:3">
      <c r="A336" s="1">
        <v>36494</v>
      </c>
      <c r="B336">
        <v>186</v>
      </c>
      <c r="C336">
        <f t="shared" si="8"/>
        <v>2.2695129442179165</v>
      </c>
    </row>
    <row r="337" spans="1:3">
      <c r="A337" s="1">
        <v>36495</v>
      </c>
      <c r="B337">
        <v>133</v>
      </c>
      <c r="C337">
        <f t="shared" si="8"/>
        <v>2.1238516409670858</v>
      </c>
    </row>
    <row r="338" spans="1:3">
      <c r="A338" s="1">
        <v>36496</v>
      </c>
      <c r="B338">
        <v>102</v>
      </c>
      <c r="C338">
        <f t="shared" si="8"/>
        <v>2.0086001717619175</v>
      </c>
    </row>
    <row r="339" spans="1:3">
      <c r="A339" s="1">
        <v>36497</v>
      </c>
      <c r="B339">
        <v>176</v>
      </c>
      <c r="C339">
        <f t="shared" si="8"/>
        <v>2.2455126678141499</v>
      </c>
    </row>
    <row r="340" spans="1:3">
      <c r="A340" s="1">
        <v>36498</v>
      </c>
      <c r="B340">
        <v>79</v>
      </c>
      <c r="C340">
        <f t="shared" si="8"/>
        <v>1.8976270912904414</v>
      </c>
    </row>
    <row r="341" spans="1:3">
      <c r="A341" s="1">
        <v>36499</v>
      </c>
      <c r="B341">
        <v>74</v>
      </c>
      <c r="C341">
        <f t="shared" si="8"/>
        <v>1.8692317197309762</v>
      </c>
    </row>
    <row r="342" spans="1:3">
      <c r="A342" s="1">
        <v>36500</v>
      </c>
      <c r="B342">
        <v>62</v>
      </c>
      <c r="C342">
        <f t="shared" si="8"/>
        <v>1.7923916894982539</v>
      </c>
    </row>
    <row r="343" spans="1:3">
      <c r="A343" s="1">
        <v>36501</v>
      </c>
      <c r="B343">
        <v>168</v>
      </c>
      <c r="C343">
        <f t="shared" si="8"/>
        <v>2.2253092817258628</v>
      </c>
    </row>
    <row r="344" spans="1:3">
      <c r="A344" s="1">
        <v>36502</v>
      </c>
      <c r="B344">
        <v>69</v>
      </c>
      <c r="C344">
        <f t="shared" si="8"/>
        <v>1.8388490907372552</v>
      </c>
    </row>
    <row r="345" spans="1:3">
      <c r="A345" s="1">
        <v>36503</v>
      </c>
      <c r="B345">
        <v>57</v>
      </c>
      <c r="C345">
        <f t="shared" si="8"/>
        <v>1.7558748556724915</v>
      </c>
    </row>
    <row r="346" spans="1:3">
      <c r="A346" s="1">
        <v>36504</v>
      </c>
      <c r="B346">
        <v>54</v>
      </c>
      <c r="C346">
        <f t="shared" si="8"/>
        <v>1.7323937598229686</v>
      </c>
    </row>
    <row r="347" spans="1:3">
      <c r="A347" s="1">
        <v>36505</v>
      </c>
      <c r="B347">
        <v>183</v>
      </c>
      <c r="C347">
        <f t="shared" si="8"/>
        <v>2.2624510897304293</v>
      </c>
    </row>
    <row r="348" spans="1:3">
      <c r="A348" s="1">
        <v>36506</v>
      </c>
      <c r="B348">
        <v>390</v>
      </c>
      <c r="C348">
        <f t="shared" si="8"/>
        <v>2.5910646070264991</v>
      </c>
    </row>
    <row r="349" spans="1:3">
      <c r="A349" s="1">
        <v>36507</v>
      </c>
      <c r="B349">
        <v>259</v>
      </c>
      <c r="C349">
        <f t="shared" si="8"/>
        <v>2.4132997640812519</v>
      </c>
    </row>
    <row r="350" spans="1:3">
      <c r="A350" s="1">
        <v>36508</v>
      </c>
      <c r="B350">
        <v>265</v>
      </c>
      <c r="C350">
        <f t="shared" si="8"/>
        <v>2.4232458739368079</v>
      </c>
    </row>
    <row r="351" spans="1:3">
      <c r="A351" s="1">
        <v>36509</v>
      </c>
      <c r="B351">
        <v>255</v>
      </c>
      <c r="C351">
        <f t="shared" si="8"/>
        <v>2.406540180433955</v>
      </c>
    </row>
    <row r="352" spans="1:3">
      <c r="A352" s="1">
        <v>36510</v>
      </c>
      <c r="B352">
        <v>217</v>
      </c>
      <c r="C352">
        <f t="shared" si="8"/>
        <v>2.3364597338485296</v>
      </c>
    </row>
    <row r="353" spans="1:3">
      <c r="A353" s="1">
        <v>36511</v>
      </c>
      <c r="B353">
        <v>144</v>
      </c>
      <c r="C353">
        <f t="shared" si="8"/>
        <v>2.1583624920952498</v>
      </c>
    </row>
    <row r="354" spans="1:3">
      <c r="A354" s="1">
        <v>36512</v>
      </c>
      <c r="B354">
        <v>83</v>
      </c>
      <c r="C354">
        <f t="shared" si="8"/>
        <v>1.919078092376074</v>
      </c>
    </row>
    <row r="355" spans="1:3">
      <c r="A355" s="1">
        <v>36513</v>
      </c>
      <c r="B355">
        <v>143</v>
      </c>
      <c r="C355">
        <f t="shared" si="8"/>
        <v>2.1553360374650619</v>
      </c>
    </row>
    <row r="356" spans="1:3">
      <c r="A356" s="1">
        <v>36514</v>
      </c>
      <c r="B356">
        <v>84</v>
      </c>
      <c r="C356">
        <f t="shared" si="8"/>
        <v>1.9242792860618816</v>
      </c>
    </row>
    <row r="357" spans="1:3">
      <c r="A357" s="1">
        <v>36515</v>
      </c>
      <c r="B357">
        <v>183</v>
      </c>
      <c r="C357">
        <f t="shared" si="8"/>
        <v>2.2624510897304293</v>
      </c>
    </row>
    <row r="358" spans="1:3">
      <c r="A358" s="1">
        <v>36516</v>
      </c>
      <c r="B358">
        <v>147</v>
      </c>
      <c r="C358">
        <f t="shared" si="8"/>
        <v>2.167317334748176</v>
      </c>
    </row>
    <row r="359" spans="1:3">
      <c r="A359" s="1">
        <v>36517</v>
      </c>
      <c r="B359">
        <v>146</v>
      </c>
      <c r="C359">
        <f t="shared" si="8"/>
        <v>2.1643528557844371</v>
      </c>
    </row>
    <row r="360" spans="1:3">
      <c r="A360" s="1">
        <v>36518</v>
      </c>
      <c r="B360">
        <v>143</v>
      </c>
      <c r="C360">
        <f t="shared" si="8"/>
        <v>2.1553360374650619</v>
      </c>
    </row>
    <row r="361" spans="1:3">
      <c r="A361" s="1">
        <v>36519</v>
      </c>
      <c r="B361">
        <v>143</v>
      </c>
      <c r="C361">
        <f t="shared" si="8"/>
        <v>2.1553360374650619</v>
      </c>
    </row>
    <row r="362" spans="1:3">
      <c r="A362" s="1">
        <v>36520</v>
      </c>
      <c r="B362">
        <v>158</v>
      </c>
      <c r="C362">
        <f t="shared" si="8"/>
        <v>2.1986570869544226</v>
      </c>
    </row>
    <row r="363" spans="1:3">
      <c r="A363" s="1">
        <v>36521</v>
      </c>
      <c r="B363">
        <v>156</v>
      </c>
      <c r="C363">
        <f t="shared" si="8"/>
        <v>2.1931245983544616</v>
      </c>
    </row>
    <row r="364" spans="1:3">
      <c r="A364" s="1">
        <v>36522</v>
      </c>
      <c r="B364">
        <v>144</v>
      </c>
      <c r="C364">
        <f t="shared" si="8"/>
        <v>2.1583624920952498</v>
      </c>
    </row>
    <row r="365" spans="1:3">
      <c r="A365" s="1">
        <v>36523</v>
      </c>
      <c r="B365">
        <v>204</v>
      </c>
      <c r="C365">
        <f t="shared" si="8"/>
        <v>2.3096301674258988</v>
      </c>
    </row>
    <row r="366" spans="1:3">
      <c r="A366" s="1">
        <v>36524</v>
      </c>
      <c r="B366">
        <v>160</v>
      </c>
      <c r="C366">
        <f t="shared" si="8"/>
        <v>2.2041199826559246</v>
      </c>
    </row>
    <row r="367" spans="1:3">
      <c r="A367" s="1">
        <v>36525</v>
      </c>
      <c r="B367">
        <v>165</v>
      </c>
      <c r="C367">
        <f t="shared" si="8"/>
        <v>2.2174839442139063</v>
      </c>
    </row>
    <row r="368" spans="1:3">
      <c r="A368" s="1">
        <v>36526</v>
      </c>
      <c r="B368">
        <v>165</v>
      </c>
      <c r="C368">
        <f t="shared" si="8"/>
        <v>2.2174839442139063</v>
      </c>
    </row>
    <row r="369" spans="1:3">
      <c r="A369" s="1">
        <v>36527</v>
      </c>
      <c r="B369">
        <v>175</v>
      </c>
      <c r="C369">
        <f t="shared" si="8"/>
        <v>2.2430380486862944</v>
      </c>
    </row>
    <row r="370" spans="1:3">
      <c r="A370" s="1">
        <v>36528</v>
      </c>
      <c r="B370">
        <v>163</v>
      </c>
      <c r="C370">
        <f t="shared" si="8"/>
        <v>2.2121876044039577</v>
      </c>
    </row>
    <row r="371" spans="1:3">
      <c r="A371" s="1">
        <v>36529</v>
      </c>
      <c r="B371">
        <v>236</v>
      </c>
      <c r="C371">
        <f t="shared" si="8"/>
        <v>2.3729120029701067</v>
      </c>
    </row>
    <row r="372" spans="1:3">
      <c r="A372" s="1">
        <v>36530</v>
      </c>
      <c r="B372">
        <v>196</v>
      </c>
      <c r="C372">
        <f t="shared" si="8"/>
        <v>2.2922560713564759</v>
      </c>
    </row>
    <row r="373" spans="1:3">
      <c r="A373" s="1">
        <v>36531</v>
      </c>
      <c r="B373">
        <v>69</v>
      </c>
      <c r="C373">
        <f t="shared" si="8"/>
        <v>1.8388490907372552</v>
      </c>
    </row>
    <row r="374" spans="1:3">
      <c r="A374" s="1">
        <v>36532</v>
      </c>
      <c r="B374">
        <v>556</v>
      </c>
      <c r="C374">
        <f t="shared" si="8"/>
        <v>2.7450747915820575</v>
      </c>
    </row>
    <row r="375" spans="1:3">
      <c r="A375" s="1">
        <v>36533</v>
      </c>
      <c r="B375">
        <v>456</v>
      </c>
      <c r="C375">
        <f t="shared" si="8"/>
        <v>2.6589648426644348</v>
      </c>
    </row>
    <row r="376" spans="1:3">
      <c r="A376" s="1">
        <v>36534</v>
      </c>
      <c r="B376">
        <v>215</v>
      </c>
      <c r="C376">
        <f t="shared" si="8"/>
        <v>2.3324384599156054</v>
      </c>
    </row>
    <row r="377" spans="1:3">
      <c r="A377" s="1">
        <v>36535</v>
      </c>
      <c r="B377">
        <v>188</v>
      </c>
      <c r="C377">
        <f t="shared" si="8"/>
        <v>2.27415784926368</v>
      </c>
    </row>
    <row r="378" spans="1:3">
      <c r="A378" s="1">
        <v>36536</v>
      </c>
      <c r="B378">
        <v>83</v>
      </c>
      <c r="C378">
        <f t="shared" si="8"/>
        <v>1.919078092376074</v>
      </c>
    </row>
    <row r="379" spans="1:3">
      <c r="A379" s="1">
        <v>36537</v>
      </c>
      <c r="B379">
        <v>78</v>
      </c>
      <c r="C379">
        <f t="shared" si="8"/>
        <v>1.8920946026904804</v>
      </c>
    </row>
    <row r="380" spans="1:3">
      <c r="A380" s="1">
        <v>36538</v>
      </c>
      <c r="B380">
        <v>95</v>
      </c>
      <c r="C380">
        <f t="shared" si="8"/>
        <v>1.9777236052888478</v>
      </c>
    </row>
    <row r="381" spans="1:3">
      <c r="A381" s="1">
        <v>36539</v>
      </c>
      <c r="B381">
        <v>155</v>
      </c>
      <c r="C381">
        <f t="shared" si="8"/>
        <v>2.1903316981702914</v>
      </c>
    </row>
    <row r="382" spans="1:3">
      <c r="A382" s="1">
        <v>36540</v>
      </c>
      <c r="B382">
        <v>171</v>
      </c>
      <c r="C382">
        <f t="shared" si="8"/>
        <v>2.2329961103921536</v>
      </c>
    </row>
    <row r="383" spans="1:3">
      <c r="A383" s="1">
        <v>36541</v>
      </c>
      <c r="B383">
        <v>170</v>
      </c>
      <c r="C383">
        <f t="shared" si="8"/>
        <v>2.2304489213782741</v>
      </c>
    </row>
    <row r="384" spans="1:3">
      <c r="A384" s="1">
        <v>36542</v>
      </c>
      <c r="B384">
        <v>171</v>
      </c>
      <c r="C384">
        <f t="shared" si="8"/>
        <v>2.2329961103921536</v>
      </c>
    </row>
    <row r="385" spans="1:3">
      <c r="A385" s="1">
        <v>36543</v>
      </c>
      <c r="B385">
        <v>181</v>
      </c>
      <c r="C385">
        <f t="shared" si="8"/>
        <v>2.2576785748691846</v>
      </c>
    </row>
    <row r="386" spans="1:3">
      <c r="A386" s="1">
        <v>36544</v>
      </c>
      <c r="B386">
        <v>201</v>
      </c>
      <c r="C386">
        <f t="shared" si="8"/>
        <v>2.3031960574204891</v>
      </c>
    </row>
    <row r="387" spans="1:3">
      <c r="A387" s="1">
        <v>36545</v>
      </c>
      <c r="B387">
        <v>173</v>
      </c>
      <c r="C387">
        <f t="shared" si="8"/>
        <v>2.2380461031287955</v>
      </c>
    </row>
    <row r="388" spans="1:3">
      <c r="A388" s="1">
        <v>36546</v>
      </c>
      <c r="B388">
        <v>229</v>
      </c>
      <c r="C388">
        <f t="shared" ref="C388:C451" si="9">LOG10(B388)</f>
        <v>2.3598354823398879</v>
      </c>
    </row>
    <row r="389" spans="1:3">
      <c r="A389" s="1">
        <v>36547</v>
      </c>
      <c r="B389">
        <v>188</v>
      </c>
      <c r="C389">
        <f t="shared" si="9"/>
        <v>2.27415784926368</v>
      </c>
    </row>
    <row r="390" spans="1:3">
      <c r="A390" s="1">
        <v>36548</v>
      </c>
      <c r="B390">
        <v>187</v>
      </c>
      <c r="C390">
        <f t="shared" si="9"/>
        <v>2.271841606536499</v>
      </c>
    </row>
    <row r="391" spans="1:3">
      <c r="A391" s="1">
        <v>36549</v>
      </c>
      <c r="B391">
        <v>186</v>
      </c>
      <c r="C391">
        <f t="shared" si="9"/>
        <v>2.2695129442179165</v>
      </c>
    </row>
    <row r="392" spans="1:3">
      <c r="A392" s="1">
        <v>36550</v>
      </c>
      <c r="B392">
        <v>270</v>
      </c>
      <c r="C392">
        <f t="shared" si="9"/>
        <v>2.4313637641589874</v>
      </c>
    </row>
    <row r="393" spans="1:3">
      <c r="A393" s="1">
        <v>36551</v>
      </c>
      <c r="B393">
        <v>132</v>
      </c>
      <c r="C393">
        <f t="shared" si="9"/>
        <v>2.12057393120585</v>
      </c>
    </row>
    <row r="394" spans="1:3">
      <c r="A394" s="1">
        <v>36552</v>
      </c>
      <c r="B394">
        <v>263</v>
      </c>
      <c r="C394">
        <f t="shared" si="9"/>
        <v>2.419955748489758</v>
      </c>
    </row>
    <row r="395" spans="1:3">
      <c r="A395" s="1">
        <v>36553</v>
      </c>
      <c r="B395">
        <v>208</v>
      </c>
      <c r="C395">
        <f t="shared" si="9"/>
        <v>2.3180633349627615</v>
      </c>
    </row>
    <row r="396" spans="1:3">
      <c r="A396" s="1">
        <v>36554</v>
      </c>
      <c r="B396">
        <v>175</v>
      </c>
      <c r="C396">
        <f t="shared" si="9"/>
        <v>2.2430380486862944</v>
      </c>
    </row>
    <row r="397" spans="1:3">
      <c r="A397" s="1">
        <v>36555</v>
      </c>
      <c r="B397">
        <v>177</v>
      </c>
      <c r="C397">
        <f t="shared" si="9"/>
        <v>2.2479732663618068</v>
      </c>
    </row>
    <row r="398" spans="1:3">
      <c r="A398" s="1">
        <v>36556</v>
      </c>
      <c r="B398">
        <v>179</v>
      </c>
      <c r="C398">
        <f t="shared" si="9"/>
        <v>2.2528530309798933</v>
      </c>
    </row>
    <row r="399" spans="1:3">
      <c r="A399" s="1">
        <v>36557</v>
      </c>
      <c r="B399">
        <v>179</v>
      </c>
      <c r="C399">
        <f t="shared" si="9"/>
        <v>2.2528530309798933</v>
      </c>
    </row>
    <row r="400" spans="1:3">
      <c r="A400" s="1">
        <v>36558</v>
      </c>
      <c r="B400">
        <v>222</v>
      </c>
      <c r="C400">
        <f t="shared" si="9"/>
        <v>2.3463529744506388</v>
      </c>
    </row>
    <row r="401" spans="1:3">
      <c r="A401" s="1">
        <v>36559</v>
      </c>
      <c r="B401">
        <v>270</v>
      </c>
      <c r="C401">
        <f t="shared" si="9"/>
        <v>2.4313637641589874</v>
      </c>
    </row>
    <row r="402" spans="1:3">
      <c r="A402" s="1">
        <v>36560</v>
      </c>
      <c r="B402">
        <v>268</v>
      </c>
      <c r="C402">
        <f t="shared" si="9"/>
        <v>2.428134794028789</v>
      </c>
    </row>
    <row r="403" spans="1:3">
      <c r="A403" s="1">
        <v>36561</v>
      </c>
      <c r="B403">
        <v>269</v>
      </c>
      <c r="C403">
        <f t="shared" si="9"/>
        <v>2.4297522800024081</v>
      </c>
    </row>
    <row r="404" spans="1:3">
      <c r="A404" s="1">
        <v>36562</v>
      </c>
      <c r="B404">
        <v>274</v>
      </c>
      <c r="C404">
        <f t="shared" si="9"/>
        <v>2.4377505628203879</v>
      </c>
    </row>
    <row r="405" spans="1:3">
      <c r="A405" s="1">
        <v>36563</v>
      </c>
      <c r="B405">
        <v>269</v>
      </c>
      <c r="C405">
        <f t="shared" si="9"/>
        <v>2.4297522800024081</v>
      </c>
    </row>
    <row r="406" spans="1:3">
      <c r="A406" s="1">
        <v>36564</v>
      </c>
      <c r="B406">
        <v>193</v>
      </c>
      <c r="C406">
        <f t="shared" si="9"/>
        <v>2.2855573090077739</v>
      </c>
    </row>
    <row r="407" spans="1:3">
      <c r="A407" s="1">
        <v>36565</v>
      </c>
      <c r="B407">
        <v>229</v>
      </c>
      <c r="C407">
        <f t="shared" si="9"/>
        <v>2.3598354823398879</v>
      </c>
    </row>
    <row r="408" spans="1:3">
      <c r="A408" s="1">
        <v>36566</v>
      </c>
      <c r="B408">
        <v>203</v>
      </c>
      <c r="C408">
        <f t="shared" si="9"/>
        <v>2.307496037913213</v>
      </c>
    </row>
    <row r="409" spans="1:3">
      <c r="A409" s="1">
        <v>36567</v>
      </c>
      <c r="B409">
        <v>195</v>
      </c>
      <c r="C409">
        <f t="shared" si="9"/>
        <v>2.2900346113625178</v>
      </c>
    </row>
    <row r="410" spans="1:3">
      <c r="A410" s="1">
        <v>36568</v>
      </c>
      <c r="B410">
        <v>195</v>
      </c>
      <c r="C410">
        <f t="shared" si="9"/>
        <v>2.2900346113625178</v>
      </c>
    </row>
    <row r="411" spans="1:3">
      <c r="A411" s="1">
        <v>36569</v>
      </c>
      <c r="B411">
        <v>202</v>
      </c>
      <c r="C411">
        <f t="shared" si="9"/>
        <v>2.3053513694466239</v>
      </c>
    </row>
    <row r="412" spans="1:3">
      <c r="A412" s="1">
        <v>36570</v>
      </c>
      <c r="B412">
        <v>234</v>
      </c>
      <c r="C412">
        <f t="shared" si="9"/>
        <v>2.369215857410143</v>
      </c>
    </row>
    <row r="413" spans="1:3">
      <c r="A413" s="1">
        <v>36571</v>
      </c>
      <c r="B413">
        <v>200</v>
      </c>
      <c r="C413">
        <f t="shared" si="9"/>
        <v>2.3010299956639813</v>
      </c>
    </row>
    <row r="414" spans="1:3">
      <c r="A414" s="1">
        <v>36572</v>
      </c>
      <c r="B414">
        <v>94</v>
      </c>
      <c r="C414">
        <f t="shared" si="9"/>
        <v>1.9731278535996986</v>
      </c>
    </row>
    <row r="415" spans="1:3">
      <c r="A415" s="1">
        <v>36573</v>
      </c>
      <c r="B415">
        <v>128</v>
      </c>
      <c r="C415">
        <f t="shared" si="9"/>
        <v>2.1072099696478683</v>
      </c>
    </row>
    <row r="416" spans="1:3">
      <c r="A416" s="1">
        <v>36574</v>
      </c>
      <c r="B416">
        <v>97</v>
      </c>
      <c r="C416">
        <f t="shared" si="9"/>
        <v>1.9867717342662448</v>
      </c>
    </row>
    <row r="417" spans="1:3">
      <c r="A417" s="1">
        <v>36575</v>
      </c>
      <c r="B417">
        <v>167</v>
      </c>
      <c r="C417">
        <f t="shared" si="9"/>
        <v>2.2227164711475833</v>
      </c>
    </row>
    <row r="418" spans="1:3">
      <c r="A418" s="1">
        <v>36576</v>
      </c>
      <c r="B418">
        <v>120</v>
      </c>
      <c r="C418">
        <f t="shared" si="9"/>
        <v>2.0791812460476247</v>
      </c>
    </row>
    <row r="419" spans="1:3">
      <c r="A419" s="1">
        <v>36577</v>
      </c>
      <c r="B419">
        <v>60</v>
      </c>
      <c r="C419">
        <f t="shared" si="9"/>
        <v>1.7781512503836436</v>
      </c>
    </row>
    <row r="420" spans="1:3">
      <c r="A420" s="1">
        <v>36578</v>
      </c>
      <c r="B420">
        <v>189</v>
      </c>
      <c r="C420">
        <f t="shared" si="9"/>
        <v>2.2764618041732443</v>
      </c>
    </row>
    <row r="421" spans="1:3">
      <c r="A421" s="1">
        <v>36579</v>
      </c>
      <c r="B421">
        <v>313</v>
      </c>
      <c r="C421">
        <f t="shared" si="9"/>
        <v>2.4955443375464483</v>
      </c>
    </row>
    <row r="422" spans="1:3">
      <c r="A422" s="1">
        <v>36580</v>
      </c>
      <c r="B422">
        <v>202</v>
      </c>
      <c r="C422">
        <f t="shared" si="9"/>
        <v>2.3053513694466239</v>
      </c>
    </row>
    <row r="423" spans="1:3">
      <c r="A423" s="1">
        <v>36581</v>
      </c>
      <c r="B423">
        <v>125</v>
      </c>
      <c r="C423">
        <f t="shared" si="9"/>
        <v>2.0969100130080562</v>
      </c>
    </row>
    <row r="424" spans="1:3">
      <c r="A424" s="1">
        <v>36582</v>
      </c>
      <c r="B424">
        <v>298</v>
      </c>
      <c r="C424">
        <f t="shared" si="9"/>
        <v>2.4742162640762553</v>
      </c>
    </row>
    <row r="425" spans="1:3">
      <c r="A425" s="1">
        <v>36583</v>
      </c>
      <c r="B425">
        <v>212</v>
      </c>
      <c r="C425">
        <f t="shared" si="9"/>
        <v>2.3263358609287512</v>
      </c>
    </row>
    <row r="426" spans="1:3">
      <c r="A426" s="1">
        <v>36584</v>
      </c>
      <c r="B426">
        <v>230</v>
      </c>
      <c r="C426">
        <f t="shared" si="9"/>
        <v>2.3617278360175931</v>
      </c>
    </row>
    <row r="427" spans="1:3">
      <c r="A427" s="1">
        <v>36585</v>
      </c>
      <c r="B427">
        <v>354</v>
      </c>
      <c r="C427">
        <f t="shared" si="9"/>
        <v>2.5490032620257876</v>
      </c>
    </row>
    <row r="428" spans="1:3">
      <c r="A428" s="1">
        <v>36586</v>
      </c>
      <c r="B428">
        <v>539</v>
      </c>
      <c r="C428">
        <f t="shared" si="9"/>
        <v>2.7315887651867388</v>
      </c>
    </row>
    <row r="429" spans="1:3">
      <c r="A429" s="1">
        <v>36587</v>
      </c>
      <c r="B429">
        <v>159</v>
      </c>
      <c r="C429">
        <f t="shared" si="9"/>
        <v>2.2013971243204513</v>
      </c>
    </row>
    <row r="430" spans="1:3">
      <c r="A430" s="1">
        <v>36588</v>
      </c>
      <c r="B430">
        <v>260</v>
      </c>
      <c r="C430">
        <f t="shared" si="9"/>
        <v>2.4149733479708178</v>
      </c>
    </row>
    <row r="431" spans="1:3">
      <c r="A431" s="1">
        <v>36589</v>
      </c>
      <c r="B431">
        <v>200</v>
      </c>
      <c r="C431">
        <f t="shared" si="9"/>
        <v>2.3010299956639813</v>
      </c>
    </row>
    <row r="432" spans="1:3">
      <c r="A432" s="1">
        <v>36590</v>
      </c>
      <c r="B432">
        <v>100</v>
      </c>
      <c r="C432">
        <f t="shared" si="9"/>
        <v>2</v>
      </c>
    </row>
    <row r="433" spans="1:3">
      <c r="A433" s="1">
        <v>36591</v>
      </c>
      <c r="B433">
        <v>171</v>
      </c>
      <c r="C433">
        <f t="shared" si="9"/>
        <v>2.2329961103921536</v>
      </c>
    </row>
    <row r="434" spans="1:3">
      <c r="A434" s="1">
        <v>36592</v>
      </c>
      <c r="B434">
        <v>134</v>
      </c>
      <c r="C434">
        <f t="shared" si="9"/>
        <v>2.1271047983648077</v>
      </c>
    </row>
    <row r="435" spans="1:3">
      <c r="A435" s="1">
        <v>36593</v>
      </c>
      <c r="B435">
        <v>250</v>
      </c>
      <c r="C435">
        <f t="shared" si="9"/>
        <v>2.3979400086720375</v>
      </c>
    </row>
    <row r="436" spans="1:3">
      <c r="A436" s="1">
        <v>36594</v>
      </c>
      <c r="B436">
        <v>267</v>
      </c>
      <c r="C436">
        <f t="shared" si="9"/>
        <v>2.4265112613645754</v>
      </c>
    </row>
    <row r="437" spans="1:3">
      <c r="A437" s="1">
        <v>36595</v>
      </c>
      <c r="B437">
        <v>223</v>
      </c>
      <c r="C437">
        <f t="shared" si="9"/>
        <v>2.3483048630481607</v>
      </c>
    </row>
    <row r="438" spans="1:3">
      <c r="A438" s="1">
        <v>36596</v>
      </c>
      <c r="B438">
        <v>367</v>
      </c>
      <c r="C438">
        <f t="shared" si="9"/>
        <v>2.5646660642520893</v>
      </c>
    </row>
    <row r="439" spans="1:3">
      <c r="A439" s="1">
        <v>36597</v>
      </c>
      <c r="B439">
        <v>352</v>
      </c>
      <c r="C439">
        <f t="shared" si="9"/>
        <v>2.5465426634781312</v>
      </c>
    </row>
    <row r="440" spans="1:3">
      <c r="A440" s="1">
        <v>36598</v>
      </c>
      <c r="B440">
        <v>357</v>
      </c>
      <c r="C440">
        <f t="shared" si="9"/>
        <v>2.5526682161121932</v>
      </c>
    </row>
    <row r="441" spans="1:3">
      <c r="A441" s="1">
        <v>36599</v>
      </c>
      <c r="B441">
        <v>405</v>
      </c>
      <c r="C441">
        <f t="shared" si="9"/>
        <v>2.6074550232146687</v>
      </c>
    </row>
    <row r="442" spans="1:3">
      <c r="A442" s="1">
        <v>36600</v>
      </c>
      <c r="B442">
        <v>308</v>
      </c>
      <c r="C442">
        <f t="shared" si="9"/>
        <v>2.4885507165004443</v>
      </c>
    </row>
    <row r="443" spans="1:3">
      <c r="A443" s="1">
        <v>36601</v>
      </c>
      <c r="B443">
        <v>173</v>
      </c>
      <c r="C443">
        <f t="shared" si="9"/>
        <v>2.2380461031287955</v>
      </c>
    </row>
    <row r="444" spans="1:3">
      <c r="A444" s="1">
        <v>36602</v>
      </c>
      <c r="B444">
        <v>206</v>
      </c>
      <c r="C444">
        <f t="shared" si="9"/>
        <v>2.3138672203691533</v>
      </c>
    </row>
    <row r="445" spans="1:3">
      <c r="A445" s="1">
        <v>36603</v>
      </c>
      <c r="B445">
        <v>130</v>
      </c>
      <c r="C445">
        <f t="shared" si="9"/>
        <v>2.1139433523068369</v>
      </c>
    </row>
    <row r="446" spans="1:3">
      <c r="A446" s="1">
        <v>36604</v>
      </c>
      <c r="B446">
        <v>129</v>
      </c>
      <c r="C446">
        <f t="shared" si="9"/>
        <v>2.1105897102992488</v>
      </c>
    </row>
    <row r="447" spans="1:3">
      <c r="A447" s="1">
        <v>36605</v>
      </c>
      <c r="B447">
        <v>126</v>
      </c>
      <c r="C447">
        <f t="shared" si="9"/>
        <v>2.1003705451175629</v>
      </c>
    </row>
    <row r="448" spans="1:3">
      <c r="A448" s="1">
        <v>36606</v>
      </c>
      <c r="B448">
        <v>222</v>
      </c>
      <c r="C448">
        <f t="shared" si="9"/>
        <v>2.3463529744506388</v>
      </c>
    </row>
    <row r="449" spans="1:3">
      <c r="A449" s="1">
        <v>36607</v>
      </c>
      <c r="B449">
        <v>111</v>
      </c>
      <c r="C449">
        <f t="shared" si="9"/>
        <v>2.0453229787866576</v>
      </c>
    </row>
    <row r="450" spans="1:3">
      <c r="A450" s="1">
        <v>36608</v>
      </c>
      <c r="B450">
        <v>258</v>
      </c>
      <c r="C450">
        <f t="shared" si="9"/>
        <v>2.4116197059632301</v>
      </c>
    </row>
    <row r="451" spans="1:3">
      <c r="A451" s="1">
        <v>36609</v>
      </c>
      <c r="B451">
        <v>143</v>
      </c>
      <c r="C451">
        <f t="shared" si="9"/>
        <v>2.1553360374650619</v>
      </c>
    </row>
    <row r="452" spans="1:3">
      <c r="A452" s="1">
        <v>36610</v>
      </c>
      <c r="B452">
        <v>309</v>
      </c>
      <c r="C452">
        <f t="shared" ref="C452:C515" si="10">LOG10(B452)</f>
        <v>2.4899584794248346</v>
      </c>
    </row>
    <row r="453" spans="1:3">
      <c r="A453" s="1">
        <v>36611</v>
      </c>
      <c r="B453">
        <v>280</v>
      </c>
      <c r="C453">
        <f t="shared" si="10"/>
        <v>2.4471580313422194</v>
      </c>
    </row>
    <row r="454" spans="1:3">
      <c r="A454" s="1">
        <v>36612</v>
      </c>
      <c r="B454">
        <v>251</v>
      </c>
      <c r="C454">
        <f t="shared" si="10"/>
        <v>2.399673721481038</v>
      </c>
    </row>
    <row r="455" spans="1:3">
      <c r="A455" s="1">
        <v>36613</v>
      </c>
      <c r="B455">
        <v>398</v>
      </c>
      <c r="C455">
        <f t="shared" si="10"/>
        <v>2.5998830720736876</v>
      </c>
    </row>
    <row r="456" spans="1:3">
      <c r="A456" s="1">
        <v>36614</v>
      </c>
      <c r="B456">
        <v>898</v>
      </c>
      <c r="C456">
        <f t="shared" si="10"/>
        <v>2.9532763366673045</v>
      </c>
    </row>
    <row r="457" spans="1:3">
      <c r="A457" s="1">
        <v>36615</v>
      </c>
      <c r="B457">
        <v>1500</v>
      </c>
      <c r="C457">
        <f t="shared" si="10"/>
        <v>3.1760912590556813</v>
      </c>
    </row>
    <row r="458" spans="1:3">
      <c r="A458" s="1">
        <v>36616</v>
      </c>
      <c r="B458">
        <v>987</v>
      </c>
      <c r="C458">
        <f t="shared" si="10"/>
        <v>2.9943171526696366</v>
      </c>
    </row>
    <row r="459" spans="1:3">
      <c r="A459" s="1">
        <v>36617</v>
      </c>
      <c r="B459">
        <v>1080</v>
      </c>
      <c r="C459">
        <f t="shared" si="10"/>
        <v>3.0334237554869499</v>
      </c>
    </row>
    <row r="460" spans="1:3">
      <c r="A460" s="1">
        <v>36618</v>
      </c>
      <c r="B460">
        <v>1110</v>
      </c>
      <c r="C460">
        <f t="shared" si="10"/>
        <v>3.0453229787866576</v>
      </c>
    </row>
    <row r="461" spans="1:3">
      <c r="A461" s="1">
        <v>36619</v>
      </c>
      <c r="B461">
        <v>612</v>
      </c>
      <c r="C461">
        <f t="shared" si="10"/>
        <v>2.7867514221455614</v>
      </c>
    </row>
    <row r="462" spans="1:3">
      <c r="A462" s="1">
        <v>36620</v>
      </c>
      <c r="B462">
        <v>234</v>
      </c>
      <c r="C462">
        <f t="shared" si="10"/>
        <v>2.369215857410143</v>
      </c>
    </row>
    <row r="463" spans="1:3">
      <c r="A463" s="1">
        <v>36621</v>
      </c>
      <c r="B463">
        <v>207</v>
      </c>
      <c r="C463">
        <f t="shared" si="10"/>
        <v>2.3159703454569178</v>
      </c>
    </row>
    <row r="464" spans="1:3">
      <c r="A464" s="1">
        <v>36622</v>
      </c>
      <c r="B464">
        <v>418</v>
      </c>
      <c r="C464">
        <f t="shared" si="10"/>
        <v>2.621176281775035</v>
      </c>
    </row>
    <row r="465" spans="1:3">
      <c r="A465" s="1">
        <v>36623</v>
      </c>
      <c r="B465">
        <v>757</v>
      </c>
      <c r="C465">
        <f t="shared" si="10"/>
        <v>2.8790958795000727</v>
      </c>
    </row>
    <row r="466" spans="1:3">
      <c r="A466" s="1">
        <v>36624</v>
      </c>
      <c r="B466">
        <v>799</v>
      </c>
      <c r="C466">
        <f t="shared" si="10"/>
        <v>2.9025467793139912</v>
      </c>
    </row>
    <row r="467" spans="1:3">
      <c r="A467" s="1">
        <v>36625</v>
      </c>
      <c r="B467">
        <v>869</v>
      </c>
      <c r="C467">
        <f t="shared" si="10"/>
        <v>2.9390197764486663</v>
      </c>
    </row>
    <row r="468" spans="1:3">
      <c r="A468" s="1">
        <v>36626</v>
      </c>
      <c r="B468">
        <v>774</v>
      </c>
      <c r="C468">
        <f t="shared" si="10"/>
        <v>2.8887409606828927</v>
      </c>
    </row>
    <row r="469" spans="1:3">
      <c r="A469" s="1">
        <v>36627</v>
      </c>
      <c r="B469">
        <v>1000</v>
      </c>
      <c r="C469">
        <f t="shared" si="10"/>
        <v>3</v>
      </c>
    </row>
    <row r="470" spans="1:3">
      <c r="A470" s="1">
        <v>36628</v>
      </c>
      <c r="B470">
        <v>434</v>
      </c>
      <c r="C470">
        <f t="shared" si="10"/>
        <v>2.6374897295125108</v>
      </c>
    </row>
    <row r="471" spans="1:3">
      <c r="A471" s="1">
        <v>36629</v>
      </c>
      <c r="B471">
        <v>145</v>
      </c>
      <c r="C471">
        <f t="shared" si="10"/>
        <v>2.1613680022349748</v>
      </c>
    </row>
    <row r="472" spans="1:3">
      <c r="A472" s="1">
        <v>36630</v>
      </c>
      <c r="B472">
        <v>144</v>
      </c>
      <c r="C472">
        <f t="shared" si="10"/>
        <v>2.1583624920952498</v>
      </c>
    </row>
    <row r="473" spans="1:3">
      <c r="A473" s="1">
        <v>36631</v>
      </c>
      <c r="B473">
        <v>508</v>
      </c>
      <c r="C473">
        <f t="shared" si="10"/>
        <v>2.7058637122839193</v>
      </c>
    </row>
    <row r="474" spans="1:3">
      <c r="A474" s="1">
        <v>36632</v>
      </c>
      <c r="B474">
        <v>603</v>
      </c>
      <c r="C474">
        <f t="shared" si="10"/>
        <v>2.7803173121401512</v>
      </c>
    </row>
    <row r="475" spans="1:3">
      <c r="A475" s="1">
        <v>36633</v>
      </c>
      <c r="B475">
        <v>701</v>
      </c>
      <c r="C475">
        <f t="shared" si="10"/>
        <v>2.8457180179666586</v>
      </c>
    </row>
    <row r="476" spans="1:3">
      <c r="A476" s="1">
        <v>36634</v>
      </c>
      <c r="B476">
        <v>970</v>
      </c>
      <c r="C476">
        <f t="shared" si="10"/>
        <v>2.9867717342662448</v>
      </c>
    </row>
    <row r="477" spans="1:3">
      <c r="A477" s="1">
        <v>36635</v>
      </c>
      <c r="B477">
        <v>981</v>
      </c>
      <c r="C477">
        <f t="shared" si="10"/>
        <v>2.9916690073799486</v>
      </c>
    </row>
    <row r="478" spans="1:3">
      <c r="A478" s="1">
        <v>36636</v>
      </c>
      <c r="B478">
        <v>910</v>
      </c>
      <c r="C478">
        <f t="shared" si="10"/>
        <v>2.9590413923210934</v>
      </c>
    </row>
    <row r="479" spans="1:3">
      <c r="A479" s="1">
        <v>36637</v>
      </c>
      <c r="B479">
        <v>894</v>
      </c>
      <c r="C479">
        <f t="shared" si="10"/>
        <v>2.9513375187959179</v>
      </c>
    </row>
    <row r="480" spans="1:3">
      <c r="A480" s="1">
        <v>36638</v>
      </c>
      <c r="B480">
        <v>1400</v>
      </c>
      <c r="C480">
        <f t="shared" si="10"/>
        <v>3.1461280356782382</v>
      </c>
    </row>
    <row r="481" spans="1:3">
      <c r="A481" s="1">
        <v>36639</v>
      </c>
      <c r="B481">
        <v>1490</v>
      </c>
      <c r="C481">
        <f t="shared" si="10"/>
        <v>3.173186268412274</v>
      </c>
    </row>
    <row r="482" spans="1:3">
      <c r="A482" s="1">
        <v>36640</v>
      </c>
      <c r="B482">
        <v>1400</v>
      </c>
      <c r="C482">
        <f t="shared" si="10"/>
        <v>3.1461280356782382</v>
      </c>
    </row>
    <row r="483" spans="1:3">
      <c r="A483" s="1">
        <v>36641</v>
      </c>
      <c r="B483">
        <v>1390</v>
      </c>
      <c r="C483">
        <f t="shared" si="10"/>
        <v>3.143014800254095</v>
      </c>
    </row>
    <row r="484" spans="1:3">
      <c r="A484" s="1">
        <v>36642</v>
      </c>
      <c r="B484">
        <v>1390</v>
      </c>
      <c r="C484">
        <f t="shared" si="10"/>
        <v>3.143014800254095</v>
      </c>
    </row>
    <row r="485" spans="1:3">
      <c r="A485" s="1">
        <v>36643</v>
      </c>
      <c r="B485">
        <v>1500</v>
      </c>
      <c r="C485">
        <f t="shared" si="10"/>
        <v>3.1760912590556813</v>
      </c>
    </row>
    <row r="486" spans="1:3">
      <c r="A486" s="1">
        <v>36644</v>
      </c>
      <c r="B486">
        <v>1720</v>
      </c>
      <c r="C486">
        <f t="shared" si="10"/>
        <v>3.2355284469075487</v>
      </c>
    </row>
    <row r="487" spans="1:3">
      <c r="A487" s="1">
        <v>36645</v>
      </c>
      <c r="B487">
        <v>1590</v>
      </c>
      <c r="C487">
        <f t="shared" si="10"/>
        <v>3.2013971243204513</v>
      </c>
    </row>
    <row r="488" spans="1:3">
      <c r="A488" s="1">
        <v>36646</v>
      </c>
      <c r="B488">
        <v>1910</v>
      </c>
      <c r="C488">
        <f t="shared" si="10"/>
        <v>3.2810333672477277</v>
      </c>
    </row>
    <row r="489" spans="1:3">
      <c r="A489" s="1">
        <v>36647</v>
      </c>
      <c r="B489">
        <v>1670</v>
      </c>
      <c r="C489">
        <f t="shared" si="10"/>
        <v>3.2227164711475833</v>
      </c>
    </row>
    <row r="490" spans="1:3">
      <c r="A490" s="1">
        <v>36648</v>
      </c>
      <c r="B490">
        <v>1370</v>
      </c>
      <c r="C490">
        <f t="shared" si="10"/>
        <v>3.1367205671564067</v>
      </c>
    </row>
    <row r="491" spans="1:3">
      <c r="A491" s="1">
        <v>36649</v>
      </c>
      <c r="B491">
        <v>385</v>
      </c>
      <c r="C491">
        <f t="shared" si="10"/>
        <v>2.5854607295085006</v>
      </c>
    </row>
    <row r="492" spans="1:3">
      <c r="A492" s="1">
        <v>36650</v>
      </c>
      <c r="B492">
        <v>612</v>
      </c>
      <c r="C492">
        <f t="shared" si="10"/>
        <v>2.7867514221455614</v>
      </c>
    </row>
    <row r="493" spans="1:3">
      <c r="A493" s="1">
        <v>36651</v>
      </c>
      <c r="B493">
        <v>930</v>
      </c>
      <c r="C493">
        <f t="shared" si="10"/>
        <v>2.9684829485539352</v>
      </c>
    </row>
    <row r="494" spans="1:3">
      <c r="A494" s="1">
        <v>36652</v>
      </c>
      <c r="B494">
        <v>1120</v>
      </c>
      <c r="C494">
        <f t="shared" si="10"/>
        <v>3.0492180226701815</v>
      </c>
    </row>
    <row r="495" spans="1:3">
      <c r="A495" s="1">
        <v>36653</v>
      </c>
      <c r="B495">
        <v>1150</v>
      </c>
      <c r="C495">
        <f t="shared" si="10"/>
        <v>3.0606978403536118</v>
      </c>
    </row>
    <row r="496" spans="1:3">
      <c r="A496" s="1">
        <v>36654</v>
      </c>
      <c r="B496">
        <v>1100</v>
      </c>
      <c r="C496">
        <f t="shared" si="10"/>
        <v>3.0413926851582249</v>
      </c>
    </row>
    <row r="497" spans="1:3">
      <c r="A497" s="1">
        <v>36655</v>
      </c>
      <c r="B497">
        <v>1370</v>
      </c>
      <c r="C497">
        <f t="shared" si="10"/>
        <v>3.1367205671564067</v>
      </c>
    </row>
    <row r="498" spans="1:3">
      <c r="A498" s="1">
        <v>36656</v>
      </c>
      <c r="B498">
        <v>1440</v>
      </c>
      <c r="C498">
        <f t="shared" si="10"/>
        <v>3.1583624920952498</v>
      </c>
    </row>
    <row r="499" spans="1:3">
      <c r="A499" s="1">
        <v>36657</v>
      </c>
      <c r="B499">
        <v>1350</v>
      </c>
      <c r="C499">
        <f t="shared" si="10"/>
        <v>3.1303337684950061</v>
      </c>
    </row>
    <row r="500" spans="1:3">
      <c r="A500" s="1">
        <v>36658</v>
      </c>
      <c r="B500">
        <v>1740</v>
      </c>
      <c r="C500">
        <f t="shared" si="10"/>
        <v>3.2405492482825999</v>
      </c>
    </row>
    <row r="501" spans="1:3">
      <c r="A501" s="1">
        <v>36659</v>
      </c>
      <c r="B501">
        <v>1740</v>
      </c>
      <c r="C501">
        <f t="shared" si="10"/>
        <v>3.2405492482825999</v>
      </c>
    </row>
    <row r="502" spans="1:3">
      <c r="A502" s="1">
        <v>36660</v>
      </c>
      <c r="B502">
        <v>1720</v>
      </c>
      <c r="C502">
        <f t="shared" si="10"/>
        <v>3.2355284469075487</v>
      </c>
    </row>
    <row r="503" spans="1:3">
      <c r="A503" s="1">
        <v>36661</v>
      </c>
      <c r="B503">
        <v>1740</v>
      </c>
      <c r="C503">
        <f t="shared" si="10"/>
        <v>3.2405492482825999</v>
      </c>
    </row>
    <row r="504" spans="1:3">
      <c r="A504" s="1">
        <v>36662</v>
      </c>
      <c r="B504">
        <v>1750</v>
      </c>
      <c r="C504">
        <f t="shared" si="10"/>
        <v>3.2430380486862944</v>
      </c>
    </row>
    <row r="505" spans="1:3">
      <c r="A505" s="1">
        <v>36663</v>
      </c>
      <c r="B505">
        <v>1590</v>
      </c>
      <c r="C505">
        <f t="shared" si="10"/>
        <v>3.2013971243204513</v>
      </c>
    </row>
    <row r="506" spans="1:3">
      <c r="A506" s="1">
        <v>36664</v>
      </c>
      <c r="B506">
        <v>1610</v>
      </c>
      <c r="C506">
        <f t="shared" si="10"/>
        <v>3.2068258760318495</v>
      </c>
    </row>
    <row r="507" spans="1:3">
      <c r="A507" s="1">
        <v>36665</v>
      </c>
      <c r="B507">
        <v>1590</v>
      </c>
      <c r="C507">
        <f t="shared" si="10"/>
        <v>3.2013971243204513</v>
      </c>
    </row>
    <row r="508" spans="1:3">
      <c r="A508" s="1">
        <v>36666</v>
      </c>
      <c r="B508">
        <v>1720</v>
      </c>
      <c r="C508">
        <f t="shared" si="10"/>
        <v>3.2355284469075487</v>
      </c>
    </row>
    <row r="509" spans="1:3">
      <c r="A509" s="1">
        <v>36667</v>
      </c>
      <c r="B509">
        <v>1690</v>
      </c>
      <c r="C509">
        <f t="shared" si="10"/>
        <v>3.2278867046136734</v>
      </c>
    </row>
    <row r="510" spans="1:3">
      <c r="A510" s="1">
        <v>36668</v>
      </c>
      <c r="B510">
        <v>1700</v>
      </c>
      <c r="C510">
        <f t="shared" si="10"/>
        <v>3.2304489213782741</v>
      </c>
    </row>
    <row r="511" spans="1:3">
      <c r="A511" s="1">
        <v>36669</v>
      </c>
      <c r="B511">
        <v>1300</v>
      </c>
      <c r="C511">
        <f t="shared" si="10"/>
        <v>3.1139433523068369</v>
      </c>
    </row>
    <row r="512" spans="1:3">
      <c r="A512" s="1">
        <v>36670</v>
      </c>
      <c r="B512">
        <v>1450</v>
      </c>
      <c r="C512">
        <f t="shared" si="10"/>
        <v>3.1613680022349748</v>
      </c>
    </row>
    <row r="513" spans="1:3">
      <c r="A513" s="1">
        <v>36671</v>
      </c>
      <c r="B513">
        <v>1730</v>
      </c>
      <c r="C513">
        <f t="shared" si="10"/>
        <v>3.2380461031287955</v>
      </c>
    </row>
    <row r="514" spans="1:3">
      <c r="A514" s="1">
        <v>36672</v>
      </c>
      <c r="B514">
        <v>1500</v>
      </c>
      <c r="C514">
        <f t="shared" si="10"/>
        <v>3.1760912590556813</v>
      </c>
    </row>
    <row r="515" spans="1:3">
      <c r="A515" s="1">
        <v>36673</v>
      </c>
      <c r="B515">
        <v>2020</v>
      </c>
      <c r="C515">
        <f t="shared" si="10"/>
        <v>3.3053513694466239</v>
      </c>
    </row>
    <row r="516" spans="1:3">
      <c r="A516" s="1">
        <v>36674</v>
      </c>
      <c r="B516">
        <v>1830</v>
      </c>
      <c r="C516">
        <f t="shared" ref="C516:C579" si="11">LOG10(B516)</f>
        <v>3.2624510897304293</v>
      </c>
    </row>
    <row r="517" spans="1:3">
      <c r="A517" s="1">
        <v>36675</v>
      </c>
      <c r="B517">
        <v>1890</v>
      </c>
      <c r="C517">
        <f t="shared" si="11"/>
        <v>3.2764618041732443</v>
      </c>
    </row>
    <row r="518" spans="1:3">
      <c r="A518" s="1">
        <v>36676</v>
      </c>
      <c r="B518">
        <v>2020</v>
      </c>
      <c r="C518">
        <f t="shared" si="11"/>
        <v>3.3053513694466239</v>
      </c>
    </row>
    <row r="519" spans="1:3">
      <c r="A519" s="1">
        <v>36677</v>
      </c>
      <c r="B519">
        <v>1980</v>
      </c>
      <c r="C519">
        <f t="shared" si="11"/>
        <v>3.2966651902615309</v>
      </c>
    </row>
    <row r="520" spans="1:3">
      <c r="A520" s="1">
        <v>36678</v>
      </c>
      <c r="B520">
        <v>1940</v>
      </c>
      <c r="C520">
        <f t="shared" si="11"/>
        <v>3.287801729930226</v>
      </c>
    </row>
    <row r="521" spans="1:3">
      <c r="A521" s="1">
        <v>36679</v>
      </c>
      <c r="B521">
        <v>1680</v>
      </c>
      <c r="C521">
        <f t="shared" si="11"/>
        <v>3.2253092817258628</v>
      </c>
    </row>
    <row r="522" spans="1:3">
      <c r="A522" s="1">
        <v>36680</v>
      </c>
      <c r="B522">
        <v>1810</v>
      </c>
      <c r="C522">
        <f t="shared" si="11"/>
        <v>3.2576785748691846</v>
      </c>
    </row>
    <row r="523" spans="1:3">
      <c r="A523" s="1">
        <v>36681</v>
      </c>
      <c r="B523">
        <v>2210</v>
      </c>
      <c r="C523">
        <f t="shared" si="11"/>
        <v>3.3443922736851106</v>
      </c>
    </row>
    <row r="524" spans="1:3">
      <c r="A524" s="1">
        <v>36682</v>
      </c>
      <c r="B524">
        <v>1900</v>
      </c>
      <c r="C524">
        <f t="shared" si="11"/>
        <v>3.2787536009528289</v>
      </c>
    </row>
    <row r="525" spans="1:3">
      <c r="A525" s="1">
        <v>36683</v>
      </c>
      <c r="B525">
        <v>2000</v>
      </c>
      <c r="C525">
        <f t="shared" si="11"/>
        <v>3.3010299956639813</v>
      </c>
    </row>
    <row r="526" spans="1:3">
      <c r="A526" s="1">
        <v>36684</v>
      </c>
      <c r="B526">
        <v>1910</v>
      </c>
      <c r="C526">
        <f t="shared" si="11"/>
        <v>3.2810333672477277</v>
      </c>
    </row>
    <row r="527" spans="1:3">
      <c r="A527" s="1">
        <v>36685</v>
      </c>
      <c r="B527">
        <v>1850</v>
      </c>
      <c r="C527">
        <f t="shared" si="11"/>
        <v>3.2671717284030137</v>
      </c>
    </row>
    <row r="528" spans="1:3">
      <c r="A528" s="1">
        <v>36686</v>
      </c>
      <c r="B528">
        <v>1420</v>
      </c>
      <c r="C528">
        <f t="shared" si="11"/>
        <v>3.1522883443830563</v>
      </c>
    </row>
    <row r="529" spans="1:3">
      <c r="A529" s="1">
        <v>36687</v>
      </c>
      <c r="B529">
        <v>1190</v>
      </c>
      <c r="C529">
        <f t="shared" si="11"/>
        <v>3.0755469613925306</v>
      </c>
    </row>
    <row r="530" spans="1:3">
      <c r="A530" s="1">
        <v>36688</v>
      </c>
      <c r="B530">
        <v>935</v>
      </c>
      <c r="C530">
        <f t="shared" si="11"/>
        <v>2.9708116108725178</v>
      </c>
    </row>
    <row r="531" spans="1:3">
      <c r="A531" s="1">
        <v>36689</v>
      </c>
      <c r="B531">
        <v>1240</v>
      </c>
      <c r="C531">
        <f t="shared" si="11"/>
        <v>3.0934216851622351</v>
      </c>
    </row>
    <row r="532" spans="1:3">
      <c r="A532" s="1">
        <v>36690</v>
      </c>
      <c r="B532">
        <v>1270</v>
      </c>
      <c r="C532">
        <f t="shared" si="11"/>
        <v>3.1038037209559568</v>
      </c>
    </row>
    <row r="533" spans="1:3">
      <c r="A533" s="1">
        <v>36691</v>
      </c>
      <c r="B533">
        <v>1390</v>
      </c>
      <c r="C533">
        <f t="shared" si="11"/>
        <v>3.143014800254095</v>
      </c>
    </row>
    <row r="534" spans="1:3">
      <c r="A534" s="1">
        <v>36692</v>
      </c>
      <c r="B534">
        <v>1540</v>
      </c>
      <c r="C534">
        <f t="shared" si="11"/>
        <v>3.1875207208364631</v>
      </c>
    </row>
    <row r="535" spans="1:3">
      <c r="A535" s="1">
        <v>36693</v>
      </c>
      <c r="B535">
        <v>1760</v>
      </c>
      <c r="C535">
        <f t="shared" si="11"/>
        <v>3.2455126678141499</v>
      </c>
    </row>
    <row r="536" spans="1:3">
      <c r="A536" s="1">
        <v>36694</v>
      </c>
      <c r="B536">
        <v>1740</v>
      </c>
      <c r="C536">
        <f t="shared" si="11"/>
        <v>3.2405492482825999</v>
      </c>
    </row>
    <row r="537" spans="1:3">
      <c r="A537" s="1">
        <v>36695</v>
      </c>
      <c r="B537">
        <v>2200</v>
      </c>
      <c r="C537">
        <f t="shared" si="11"/>
        <v>3.3424226808222062</v>
      </c>
    </row>
    <row r="538" spans="1:3">
      <c r="A538" s="1">
        <v>36696</v>
      </c>
      <c r="B538">
        <v>2220</v>
      </c>
      <c r="C538">
        <f t="shared" si="11"/>
        <v>3.3463529744506388</v>
      </c>
    </row>
    <row r="539" spans="1:3">
      <c r="A539" s="1">
        <v>36697</v>
      </c>
      <c r="B539">
        <v>1820</v>
      </c>
      <c r="C539">
        <f t="shared" si="11"/>
        <v>3.2600713879850747</v>
      </c>
    </row>
    <row r="540" spans="1:3">
      <c r="A540" s="1">
        <v>36698</v>
      </c>
      <c r="B540">
        <v>1320</v>
      </c>
      <c r="C540">
        <f t="shared" si="11"/>
        <v>3.12057393120585</v>
      </c>
    </row>
    <row r="541" spans="1:3">
      <c r="A541" s="1">
        <v>36699</v>
      </c>
      <c r="B541">
        <v>1830</v>
      </c>
      <c r="C541">
        <f t="shared" si="11"/>
        <v>3.2624510897304293</v>
      </c>
    </row>
    <row r="542" spans="1:3">
      <c r="A542" s="1">
        <v>36700</v>
      </c>
      <c r="B542">
        <v>1700</v>
      </c>
      <c r="C542">
        <f t="shared" si="11"/>
        <v>3.2304489213782741</v>
      </c>
    </row>
    <row r="543" spans="1:3">
      <c r="A543" s="1">
        <v>36701</v>
      </c>
      <c r="B543">
        <v>1720</v>
      </c>
      <c r="C543">
        <f t="shared" si="11"/>
        <v>3.2355284469075487</v>
      </c>
    </row>
    <row r="544" spans="1:3">
      <c r="A544" s="1">
        <v>36702</v>
      </c>
      <c r="B544">
        <v>1740</v>
      </c>
      <c r="C544">
        <f t="shared" si="11"/>
        <v>3.2405492482825999</v>
      </c>
    </row>
    <row r="545" spans="1:3">
      <c r="A545" s="1">
        <v>36703</v>
      </c>
      <c r="B545">
        <v>1740</v>
      </c>
      <c r="C545">
        <f t="shared" si="11"/>
        <v>3.2405492482825999</v>
      </c>
    </row>
    <row r="546" spans="1:3">
      <c r="A546" s="1">
        <v>36704</v>
      </c>
      <c r="B546">
        <v>1710</v>
      </c>
      <c r="C546">
        <f t="shared" si="11"/>
        <v>3.2329961103921536</v>
      </c>
    </row>
    <row r="547" spans="1:3">
      <c r="A547" s="1">
        <v>36705</v>
      </c>
      <c r="B547">
        <v>1350</v>
      </c>
      <c r="C547">
        <f t="shared" si="11"/>
        <v>3.1303337684950061</v>
      </c>
    </row>
    <row r="548" spans="1:3">
      <c r="A548" s="1">
        <v>36706</v>
      </c>
      <c r="B548">
        <v>2050</v>
      </c>
      <c r="C548">
        <f t="shared" si="11"/>
        <v>3.3117538610557542</v>
      </c>
    </row>
    <row r="549" spans="1:3">
      <c r="A549" s="1">
        <v>36707</v>
      </c>
      <c r="B549">
        <v>1920</v>
      </c>
      <c r="C549">
        <f t="shared" si="11"/>
        <v>3.2833012287035497</v>
      </c>
    </row>
    <row r="550" spans="1:3">
      <c r="A550" s="1">
        <v>36708</v>
      </c>
      <c r="B550">
        <v>1830</v>
      </c>
      <c r="C550">
        <f t="shared" si="11"/>
        <v>3.2624510897304293</v>
      </c>
    </row>
    <row r="551" spans="1:3">
      <c r="A551" s="1">
        <v>36709</v>
      </c>
      <c r="B551">
        <v>1840</v>
      </c>
      <c r="C551">
        <f t="shared" si="11"/>
        <v>3.2648178230095364</v>
      </c>
    </row>
    <row r="552" spans="1:3">
      <c r="A552" s="1">
        <v>36710</v>
      </c>
      <c r="B552">
        <v>1790</v>
      </c>
      <c r="C552">
        <f t="shared" si="11"/>
        <v>3.2528530309798933</v>
      </c>
    </row>
    <row r="553" spans="1:3">
      <c r="A553" s="1">
        <v>36711</v>
      </c>
      <c r="B553">
        <v>1810</v>
      </c>
      <c r="C553">
        <f t="shared" si="11"/>
        <v>3.2576785748691846</v>
      </c>
    </row>
    <row r="554" spans="1:3">
      <c r="A554" s="1">
        <v>36712</v>
      </c>
      <c r="B554">
        <v>1760</v>
      </c>
      <c r="C554">
        <f t="shared" si="11"/>
        <v>3.2455126678141499</v>
      </c>
    </row>
    <row r="555" spans="1:3">
      <c r="A555" s="1">
        <v>36713</v>
      </c>
      <c r="B555">
        <v>1670</v>
      </c>
      <c r="C555">
        <f t="shared" si="11"/>
        <v>3.2227164711475833</v>
      </c>
    </row>
    <row r="556" spans="1:3">
      <c r="A556" s="1">
        <v>36714</v>
      </c>
      <c r="B556">
        <v>1590</v>
      </c>
      <c r="C556">
        <f t="shared" si="11"/>
        <v>3.2013971243204513</v>
      </c>
    </row>
    <row r="557" spans="1:3">
      <c r="A557" s="1">
        <v>36715</v>
      </c>
      <c r="B557">
        <v>1980</v>
      </c>
      <c r="C557">
        <f t="shared" si="11"/>
        <v>3.2966651902615309</v>
      </c>
    </row>
    <row r="558" spans="1:3">
      <c r="A558" s="1">
        <v>36716</v>
      </c>
      <c r="B558">
        <v>1880</v>
      </c>
      <c r="C558">
        <f t="shared" si="11"/>
        <v>3.27415784926368</v>
      </c>
    </row>
    <row r="559" spans="1:3">
      <c r="A559" s="1">
        <v>36717</v>
      </c>
      <c r="B559">
        <v>1620</v>
      </c>
      <c r="C559">
        <f t="shared" si="11"/>
        <v>3.2095150145426308</v>
      </c>
    </row>
    <row r="560" spans="1:3">
      <c r="A560" s="1">
        <v>36718</v>
      </c>
      <c r="B560">
        <v>1910</v>
      </c>
      <c r="C560">
        <f t="shared" si="11"/>
        <v>3.2810333672477277</v>
      </c>
    </row>
    <row r="561" spans="1:3">
      <c r="A561" s="1">
        <v>36719</v>
      </c>
      <c r="B561">
        <v>2140</v>
      </c>
      <c r="C561">
        <f t="shared" si="11"/>
        <v>3.330413773349191</v>
      </c>
    </row>
    <row r="562" spans="1:3">
      <c r="A562" s="1">
        <v>36720</v>
      </c>
      <c r="B562">
        <v>1750</v>
      </c>
      <c r="C562">
        <f t="shared" si="11"/>
        <v>3.2430380486862944</v>
      </c>
    </row>
    <row r="563" spans="1:3">
      <c r="A563" s="1">
        <v>36721</v>
      </c>
      <c r="B563">
        <v>1610</v>
      </c>
      <c r="C563">
        <f t="shared" si="11"/>
        <v>3.2068258760318495</v>
      </c>
    </row>
    <row r="564" spans="1:3">
      <c r="A564" s="1">
        <v>36722</v>
      </c>
      <c r="B564">
        <v>2070</v>
      </c>
      <c r="C564">
        <f t="shared" si="11"/>
        <v>3.3159703454569178</v>
      </c>
    </row>
    <row r="565" spans="1:3">
      <c r="A565" s="1">
        <v>36723</v>
      </c>
      <c r="B565">
        <v>2120</v>
      </c>
      <c r="C565">
        <f t="shared" si="11"/>
        <v>3.3263358609287512</v>
      </c>
    </row>
    <row r="566" spans="1:3">
      <c r="A566" s="1">
        <v>36724</v>
      </c>
      <c r="B566">
        <v>2160</v>
      </c>
      <c r="C566">
        <f t="shared" si="11"/>
        <v>3.3344537511509307</v>
      </c>
    </row>
    <row r="567" spans="1:3">
      <c r="A567" s="1">
        <v>36725</v>
      </c>
      <c r="B567">
        <v>2220</v>
      </c>
      <c r="C567">
        <f t="shared" si="11"/>
        <v>3.3463529744506388</v>
      </c>
    </row>
    <row r="568" spans="1:3">
      <c r="A568" s="1">
        <v>36726</v>
      </c>
      <c r="B568">
        <v>1850</v>
      </c>
      <c r="C568">
        <f t="shared" si="11"/>
        <v>3.2671717284030137</v>
      </c>
    </row>
    <row r="569" spans="1:3">
      <c r="A569" s="1">
        <v>36727</v>
      </c>
      <c r="B569">
        <v>1870</v>
      </c>
      <c r="C569">
        <f t="shared" si="11"/>
        <v>3.271841606536499</v>
      </c>
    </row>
    <row r="570" spans="1:3">
      <c r="A570" s="1">
        <v>36728</v>
      </c>
      <c r="B570">
        <v>2810</v>
      </c>
      <c r="C570">
        <f t="shared" si="11"/>
        <v>3.4487063199050798</v>
      </c>
    </row>
    <row r="571" spans="1:3">
      <c r="A571" s="1">
        <v>36729</v>
      </c>
      <c r="B571">
        <v>4030</v>
      </c>
      <c r="C571">
        <f t="shared" si="11"/>
        <v>3.6053050461411096</v>
      </c>
    </row>
    <row r="572" spans="1:3">
      <c r="A572" s="1">
        <v>36730</v>
      </c>
      <c r="B572">
        <v>3740</v>
      </c>
      <c r="C572">
        <f t="shared" si="11"/>
        <v>3.5728716022004803</v>
      </c>
    </row>
    <row r="573" spans="1:3">
      <c r="A573" s="1">
        <v>36731</v>
      </c>
      <c r="B573">
        <v>2920</v>
      </c>
      <c r="C573">
        <f t="shared" si="11"/>
        <v>3.4653828514484184</v>
      </c>
    </row>
    <row r="574" spans="1:3">
      <c r="A574" s="1">
        <v>36732</v>
      </c>
      <c r="B574">
        <v>2070</v>
      </c>
      <c r="C574">
        <f t="shared" si="11"/>
        <v>3.3159703454569178</v>
      </c>
    </row>
    <row r="575" spans="1:3">
      <c r="A575" s="1">
        <v>36733</v>
      </c>
      <c r="B575">
        <v>1630</v>
      </c>
      <c r="C575">
        <f t="shared" si="11"/>
        <v>3.2121876044039577</v>
      </c>
    </row>
    <row r="576" spans="1:3">
      <c r="A576" s="1">
        <v>36734</v>
      </c>
      <c r="B576">
        <v>1450</v>
      </c>
      <c r="C576">
        <f t="shared" si="11"/>
        <v>3.1613680022349748</v>
      </c>
    </row>
    <row r="577" spans="1:3">
      <c r="A577" s="1">
        <v>36735</v>
      </c>
      <c r="B577">
        <v>1460</v>
      </c>
      <c r="C577">
        <f t="shared" si="11"/>
        <v>3.1643528557844371</v>
      </c>
    </row>
    <row r="578" spans="1:3">
      <c r="A578" s="1">
        <v>36736</v>
      </c>
      <c r="B578">
        <v>1450</v>
      </c>
      <c r="C578">
        <f t="shared" si="11"/>
        <v>3.1613680022349748</v>
      </c>
    </row>
    <row r="579" spans="1:3">
      <c r="A579" s="1">
        <v>36737</v>
      </c>
      <c r="B579">
        <v>1240</v>
      </c>
      <c r="C579">
        <f t="shared" si="11"/>
        <v>3.0934216851622351</v>
      </c>
    </row>
    <row r="580" spans="1:3">
      <c r="A580" s="1">
        <v>36738</v>
      </c>
      <c r="B580">
        <v>1220</v>
      </c>
      <c r="C580">
        <f t="shared" ref="C580:C643" si="12">LOG10(B580)</f>
        <v>3.0863598306747484</v>
      </c>
    </row>
    <row r="581" spans="1:3">
      <c r="A581" s="1">
        <v>36739</v>
      </c>
      <c r="B581">
        <v>1170</v>
      </c>
      <c r="C581">
        <f t="shared" si="12"/>
        <v>3.0681858617461617</v>
      </c>
    </row>
    <row r="582" spans="1:3">
      <c r="A582" s="1">
        <v>36740</v>
      </c>
      <c r="B582">
        <v>1210</v>
      </c>
      <c r="C582">
        <f t="shared" si="12"/>
        <v>3.0827853703164503</v>
      </c>
    </row>
    <row r="583" spans="1:3">
      <c r="A583" s="1">
        <v>36741</v>
      </c>
      <c r="B583">
        <v>1060</v>
      </c>
      <c r="C583">
        <f t="shared" si="12"/>
        <v>3.0253058652647704</v>
      </c>
    </row>
    <row r="584" spans="1:3">
      <c r="A584" s="1">
        <v>36742</v>
      </c>
      <c r="B584">
        <v>1130</v>
      </c>
      <c r="C584">
        <f t="shared" si="12"/>
        <v>3.0530784434834195</v>
      </c>
    </row>
    <row r="585" spans="1:3">
      <c r="A585" s="1">
        <v>36743</v>
      </c>
      <c r="B585">
        <v>525</v>
      </c>
      <c r="C585">
        <f t="shared" si="12"/>
        <v>2.720159303405957</v>
      </c>
    </row>
    <row r="586" spans="1:3">
      <c r="A586" s="1">
        <v>36744</v>
      </c>
      <c r="B586">
        <v>1050</v>
      </c>
      <c r="C586">
        <f t="shared" si="12"/>
        <v>3.0211892990699383</v>
      </c>
    </row>
    <row r="587" spans="1:3">
      <c r="A587" s="1">
        <v>36745</v>
      </c>
      <c r="B587">
        <v>624</v>
      </c>
      <c r="C587">
        <f t="shared" si="12"/>
        <v>2.7951845896824241</v>
      </c>
    </row>
    <row r="588" spans="1:3">
      <c r="A588" s="1">
        <v>36746</v>
      </c>
      <c r="B588">
        <v>898</v>
      </c>
      <c r="C588">
        <f t="shared" si="12"/>
        <v>2.9532763366673045</v>
      </c>
    </row>
    <row r="589" spans="1:3">
      <c r="A589" s="1">
        <v>36747</v>
      </c>
      <c r="B589">
        <v>927</v>
      </c>
      <c r="C589">
        <f t="shared" si="12"/>
        <v>2.9670797341444972</v>
      </c>
    </row>
    <row r="590" spans="1:3">
      <c r="A590" s="1">
        <v>36748</v>
      </c>
      <c r="B590">
        <v>963</v>
      </c>
      <c r="C590">
        <f t="shared" si="12"/>
        <v>2.9836262871245345</v>
      </c>
    </row>
    <row r="591" spans="1:3">
      <c r="A591" s="1">
        <v>36749</v>
      </c>
      <c r="B591">
        <v>942</v>
      </c>
      <c r="C591">
        <f t="shared" si="12"/>
        <v>2.9740509027928774</v>
      </c>
    </row>
    <row r="592" spans="1:3">
      <c r="A592" s="1">
        <v>36750</v>
      </c>
      <c r="B592">
        <v>913</v>
      </c>
      <c r="C592">
        <f t="shared" si="12"/>
        <v>2.9604707775342991</v>
      </c>
    </row>
    <row r="593" spans="1:3">
      <c r="A593" s="1">
        <v>36751</v>
      </c>
      <c r="B593">
        <v>928</v>
      </c>
      <c r="C593">
        <f t="shared" si="12"/>
        <v>2.9675479762188619</v>
      </c>
    </row>
    <row r="594" spans="1:3">
      <c r="A594" s="1">
        <v>36752</v>
      </c>
      <c r="B594">
        <v>896</v>
      </c>
      <c r="C594">
        <f t="shared" si="12"/>
        <v>2.9523080096621253</v>
      </c>
    </row>
    <row r="595" spans="1:3">
      <c r="A595" s="1">
        <v>36753</v>
      </c>
      <c r="B595">
        <v>1050</v>
      </c>
      <c r="C595">
        <f t="shared" si="12"/>
        <v>3.0211892990699383</v>
      </c>
    </row>
    <row r="596" spans="1:3">
      <c r="A596" s="1">
        <v>36754</v>
      </c>
      <c r="B596">
        <v>1110</v>
      </c>
      <c r="C596">
        <f t="shared" si="12"/>
        <v>3.0453229787866576</v>
      </c>
    </row>
    <row r="597" spans="1:3">
      <c r="A597" s="1">
        <v>36755</v>
      </c>
      <c r="B597">
        <v>1160</v>
      </c>
      <c r="C597">
        <f t="shared" si="12"/>
        <v>3.0644579892269186</v>
      </c>
    </row>
    <row r="598" spans="1:3">
      <c r="A598" s="1">
        <v>36756</v>
      </c>
      <c r="B598">
        <v>1250</v>
      </c>
      <c r="C598">
        <f t="shared" si="12"/>
        <v>3.0969100130080562</v>
      </c>
    </row>
    <row r="599" spans="1:3">
      <c r="A599" s="1">
        <v>36757</v>
      </c>
      <c r="B599">
        <v>1300</v>
      </c>
      <c r="C599">
        <f t="shared" si="12"/>
        <v>3.1139433523068369</v>
      </c>
    </row>
    <row r="600" spans="1:3">
      <c r="A600" s="1">
        <v>36758</v>
      </c>
      <c r="B600">
        <v>1300</v>
      </c>
      <c r="C600">
        <f t="shared" si="12"/>
        <v>3.1139433523068369</v>
      </c>
    </row>
    <row r="601" spans="1:3">
      <c r="A601" s="1">
        <v>36759</v>
      </c>
      <c r="B601">
        <v>1780</v>
      </c>
      <c r="C601">
        <f t="shared" si="12"/>
        <v>3.2504200023088941</v>
      </c>
    </row>
    <row r="602" spans="1:3">
      <c r="A602" s="1">
        <v>36760</v>
      </c>
      <c r="B602">
        <v>2070</v>
      </c>
      <c r="C602">
        <f t="shared" si="12"/>
        <v>3.3159703454569178</v>
      </c>
    </row>
    <row r="603" spans="1:3">
      <c r="A603" s="1">
        <v>36761</v>
      </c>
      <c r="B603">
        <v>1730</v>
      </c>
      <c r="C603">
        <f t="shared" si="12"/>
        <v>3.2380461031287955</v>
      </c>
    </row>
    <row r="604" spans="1:3">
      <c r="A604" s="1">
        <v>36762</v>
      </c>
      <c r="B604">
        <v>2000</v>
      </c>
      <c r="C604">
        <f t="shared" si="12"/>
        <v>3.3010299956639813</v>
      </c>
    </row>
    <row r="605" spans="1:3">
      <c r="A605" s="1">
        <v>36763</v>
      </c>
      <c r="B605">
        <v>2290</v>
      </c>
      <c r="C605">
        <f t="shared" si="12"/>
        <v>3.3598354823398879</v>
      </c>
    </row>
    <row r="606" spans="1:3">
      <c r="A606" s="1">
        <v>36764</v>
      </c>
      <c r="B606">
        <v>2280</v>
      </c>
      <c r="C606">
        <f t="shared" si="12"/>
        <v>3.357934847000454</v>
      </c>
    </row>
    <row r="607" spans="1:3">
      <c r="A607" s="1">
        <v>36765</v>
      </c>
      <c r="B607">
        <v>2280</v>
      </c>
      <c r="C607">
        <f t="shared" si="12"/>
        <v>3.357934847000454</v>
      </c>
    </row>
    <row r="608" spans="1:3">
      <c r="A608" s="1">
        <v>36766</v>
      </c>
      <c r="B608">
        <v>2020</v>
      </c>
      <c r="C608">
        <f t="shared" si="12"/>
        <v>3.3053513694466239</v>
      </c>
    </row>
    <row r="609" spans="1:3">
      <c r="A609" s="1">
        <v>36767</v>
      </c>
      <c r="B609">
        <v>1140</v>
      </c>
      <c r="C609">
        <f t="shared" si="12"/>
        <v>3.0569048513364727</v>
      </c>
    </row>
    <row r="610" spans="1:3">
      <c r="A610" s="1">
        <v>36768</v>
      </c>
      <c r="B610">
        <v>2120</v>
      </c>
      <c r="C610">
        <f t="shared" si="12"/>
        <v>3.3263358609287512</v>
      </c>
    </row>
    <row r="611" spans="1:3">
      <c r="A611" s="1">
        <v>36769</v>
      </c>
      <c r="B611">
        <v>1650</v>
      </c>
      <c r="C611">
        <f t="shared" si="12"/>
        <v>3.2174839442139063</v>
      </c>
    </row>
    <row r="612" spans="1:3">
      <c r="A612" s="1">
        <v>36770</v>
      </c>
      <c r="B612">
        <v>1450</v>
      </c>
      <c r="C612">
        <f t="shared" si="12"/>
        <v>3.1613680022349748</v>
      </c>
    </row>
    <row r="613" spans="1:3">
      <c r="A613" s="1">
        <v>36771</v>
      </c>
      <c r="B613">
        <v>1640</v>
      </c>
      <c r="C613">
        <f t="shared" si="12"/>
        <v>3.214843848047698</v>
      </c>
    </row>
    <row r="614" spans="1:3">
      <c r="A614" s="1">
        <v>36772</v>
      </c>
      <c r="B614">
        <v>1710</v>
      </c>
      <c r="C614">
        <f t="shared" si="12"/>
        <v>3.2329961103921536</v>
      </c>
    </row>
    <row r="615" spans="1:3">
      <c r="A615" s="1">
        <v>36773</v>
      </c>
      <c r="B615">
        <v>1700</v>
      </c>
      <c r="C615">
        <f t="shared" si="12"/>
        <v>3.2304489213782741</v>
      </c>
    </row>
    <row r="616" spans="1:3">
      <c r="A616" s="1">
        <v>36774</v>
      </c>
      <c r="B616">
        <v>1690</v>
      </c>
      <c r="C616">
        <f t="shared" si="12"/>
        <v>3.2278867046136734</v>
      </c>
    </row>
    <row r="617" spans="1:3">
      <c r="A617" s="1">
        <v>36775</v>
      </c>
      <c r="B617">
        <v>1450</v>
      </c>
      <c r="C617">
        <f t="shared" si="12"/>
        <v>3.1613680022349748</v>
      </c>
    </row>
    <row r="618" spans="1:3">
      <c r="A618" s="1">
        <v>36776</v>
      </c>
      <c r="B618">
        <v>1790</v>
      </c>
      <c r="C618">
        <f t="shared" si="12"/>
        <v>3.2528530309798933</v>
      </c>
    </row>
    <row r="619" spans="1:3">
      <c r="A619" s="1">
        <v>36777</v>
      </c>
      <c r="B619">
        <v>1710</v>
      </c>
      <c r="C619">
        <f t="shared" si="12"/>
        <v>3.2329961103921536</v>
      </c>
    </row>
    <row r="620" spans="1:3">
      <c r="A620" s="1">
        <v>36778</v>
      </c>
      <c r="B620">
        <v>2020</v>
      </c>
      <c r="C620">
        <f t="shared" si="12"/>
        <v>3.3053513694466239</v>
      </c>
    </row>
    <row r="621" spans="1:3">
      <c r="A621" s="1">
        <v>36779</v>
      </c>
      <c r="B621">
        <v>2010</v>
      </c>
      <c r="C621">
        <f t="shared" si="12"/>
        <v>3.3031960574204891</v>
      </c>
    </row>
    <row r="622" spans="1:3">
      <c r="A622" s="1">
        <v>36780</v>
      </c>
      <c r="B622">
        <v>2040</v>
      </c>
      <c r="C622">
        <f t="shared" si="12"/>
        <v>3.3096301674258988</v>
      </c>
    </row>
    <row r="623" spans="1:3">
      <c r="A623" s="1">
        <v>36781</v>
      </c>
      <c r="B623">
        <v>2020</v>
      </c>
      <c r="C623">
        <f t="shared" si="12"/>
        <v>3.3053513694466239</v>
      </c>
    </row>
    <row r="624" spans="1:3">
      <c r="A624" s="1">
        <v>36782</v>
      </c>
      <c r="B624">
        <v>2070</v>
      </c>
      <c r="C624">
        <f t="shared" si="12"/>
        <v>3.3159703454569178</v>
      </c>
    </row>
    <row r="625" spans="1:3">
      <c r="A625" s="1">
        <v>36783</v>
      </c>
      <c r="B625">
        <v>1810</v>
      </c>
      <c r="C625">
        <f t="shared" si="12"/>
        <v>3.2576785748691846</v>
      </c>
    </row>
    <row r="626" spans="1:3">
      <c r="A626" s="1">
        <v>36784</v>
      </c>
      <c r="B626">
        <v>1480</v>
      </c>
      <c r="C626">
        <f t="shared" si="12"/>
        <v>3.1702617153949575</v>
      </c>
    </row>
    <row r="627" spans="1:3">
      <c r="A627" s="1">
        <v>36785</v>
      </c>
      <c r="B627">
        <v>1400</v>
      </c>
      <c r="C627">
        <f t="shared" si="12"/>
        <v>3.1461280356782382</v>
      </c>
    </row>
    <row r="628" spans="1:3">
      <c r="A628" s="1">
        <v>36786</v>
      </c>
      <c r="B628">
        <v>1260</v>
      </c>
      <c r="C628">
        <f t="shared" si="12"/>
        <v>3.1003705451175629</v>
      </c>
    </row>
    <row r="629" spans="1:3">
      <c r="A629" s="1">
        <v>36787</v>
      </c>
      <c r="B629">
        <v>1250</v>
      </c>
      <c r="C629">
        <f t="shared" si="12"/>
        <v>3.0969100130080562</v>
      </c>
    </row>
    <row r="630" spans="1:3">
      <c r="A630" s="1">
        <v>36788</v>
      </c>
      <c r="B630">
        <v>1080</v>
      </c>
      <c r="C630">
        <f t="shared" si="12"/>
        <v>3.0334237554869499</v>
      </c>
    </row>
    <row r="631" spans="1:3">
      <c r="A631" s="1">
        <v>36789</v>
      </c>
      <c r="B631">
        <v>1210</v>
      </c>
      <c r="C631">
        <f t="shared" si="12"/>
        <v>3.0827853703164503</v>
      </c>
    </row>
    <row r="632" spans="1:3">
      <c r="A632" s="1">
        <v>36790</v>
      </c>
      <c r="B632">
        <v>1430</v>
      </c>
      <c r="C632">
        <f t="shared" si="12"/>
        <v>3.1553360374650619</v>
      </c>
    </row>
    <row r="633" spans="1:3">
      <c r="A633" s="1">
        <v>36791</v>
      </c>
      <c r="B633">
        <v>1310</v>
      </c>
      <c r="C633">
        <f t="shared" si="12"/>
        <v>3.1172712956557644</v>
      </c>
    </row>
    <row r="634" spans="1:3">
      <c r="A634" s="1">
        <v>36792</v>
      </c>
      <c r="B634">
        <v>1500</v>
      </c>
      <c r="C634">
        <f t="shared" si="12"/>
        <v>3.1760912590556813</v>
      </c>
    </row>
    <row r="635" spans="1:3">
      <c r="A635" s="1">
        <v>36793</v>
      </c>
      <c r="B635">
        <v>1150</v>
      </c>
      <c r="C635">
        <f t="shared" si="12"/>
        <v>3.0606978403536118</v>
      </c>
    </row>
    <row r="636" spans="1:3">
      <c r="A636" s="1">
        <v>36794</v>
      </c>
      <c r="B636">
        <v>1700</v>
      </c>
      <c r="C636">
        <f t="shared" si="12"/>
        <v>3.2304489213782741</v>
      </c>
    </row>
    <row r="637" spans="1:3">
      <c r="A637" s="1">
        <v>36795</v>
      </c>
      <c r="B637">
        <v>1370</v>
      </c>
      <c r="C637">
        <f t="shared" si="12"/>
        <v>3.1367205671564067</v>
      </c>
    </row>
    <row r="638" spans="1:3">
      <c r="A638" s="1">
        <v>36796</v>
      </c>
      <c r="B638">
        <v>1090</v>
      </c>
      <c r="C638">
        <f t="shared" si="12"/>
        <v>3.0374264979406238</v>
      </c>
    </row>
    <row r="639" spans="1:3">
      <c r="A639" s="1">
        <v>36797</v>
      </c>
      <c r="B639">
        <v>1000</v>
      </c>
      <c r="C639">
        <f t="shared" si="12"/>
        <v>3</v>
      </c>
    </row>
    <row r="640" spans="1:3">
      <c r="A640" s="1">
        <v>36798</v>
      </c>
      <c r="B640">
        <v>893</v>
      </c>
      <c r="C640">
        <f t="shared" si="12"/>
        <v>2.9508514588885464</v>
      </c>
    </row>
    <row r="641" spans="1:3">
      <c r="A641" s="1">
        <v>36799</v>
      </c>
      <c r="B641">
        <v>1120</v>
      </c>
      <c r="C641">
        <f t="shared" si="12"/>
        <v>3.0492180226701815</v>
      </c>
    </row>
    <row r="642" spans="1:3">
      <c r="A642" s="1">
        <v>36800</v>
      </c>
      <c r="B642">
        <v>1210</v>
      </c>
      <c r="C642">
        <f t="shared" si="12"/>
        <v>3.0827853703164503</v>
      </c>
    </row>
    <row r="643" spans="1:3">
      <c r="A643" s="1">
        <v>36801</v>
      </c>
      <c r="B643">
        <v>1180</v>
      </c>
      <c r="C643">
        <f t="shared" si="12"/>
        <v>3.0718820073061255</v>
      </c>
    </row>
    <row r="644" spans="1:3">
      <c r="A644" s="1">
        <v>36802</v>
      </c>
      <c r="B644">
        <v>912</v>
      </c>
      <c r="C644">
        <f t="shared" ref="C644:C707" si="13">LOG10(B644)</f>
        <v>2.959994838328416</v>
      </c>
    </row>
    <row r="645" spans="1:3">
      <c r="A645" s="1">
        <v>36803</v>
      </c>
      <c r="B645">
        <v>807</v>
      </c>
      <c r="C645">
        <f t="shared" si="13"/>
        <v>2.9068735347220702</v>
      </c>
    </row>
    <row r="646" spans="1:3">
      <c r="A646" s="1">
        <v>36804</v>
      </c>
      <c r="B646">
        <v>231</v>
      </c>
      <c r="C646">
        <f t="shared" si="13"/>
        <v>2.3636119798921444</v>
      </c>
    </row>
    <row r="647" spans="1:3">
      <c r="A647" s="1">
        <v>36805</v>
      </c>
      <c r="B647">
        <v>434</v>
      </c>
      <c r="C647">
        <f t="shared" si="13"/>
        <v>2.6374897295125108</v>
      </c>
    </row>
    <row r="648" spans="1:3">
      <c r="A648" s="1">
        <v>36806</v>
      </c>
      <c r="B648">
        <v>420</v>
      </c>
      <c r="C648">
        <f t="shared" si="13"/>
        <v>2.6232492903979003</v>
      </c>
    </row>
    <row r="649" spans="1:3">
      <c r="A649" s="1">
        <v>36807</v>
      </c>
      <c r="B649">
        <v>393</v>
      </c>
      <c r="C649">
        <f t="shared" si="13"/>
        <v>2.5943925503754266</v>
      </c>
    </row>
    <row r="650" spans="1:3">
      <c r="A650" s="1">
        <v>36808</v>
      </c>
      <c r="B650">
        <v>405</v>
      </c>
      <c r="C650">
        <f t="shared" si="13"/>
        <v>2.6074550232146687</v>
      </c>
    </row>
    <row r="651" spans="1:3">
      <c r="A651" s="1">
        <v>36809</v>
      </c>
      <c r="B651">
        <v>254</v>
      </c>
      <c r="C651">
        <f t="shared" si="13"/>
        <v>2.4048337166199381</v>
      </c>
    </row>
    <row r="652" spans="1:3">
      <c r="A652" s="1">
        <v>36810</v>
      </c>
      <c r="B652">
        <v>155</v>
      </c>
      <c r="C652">
        <f t="shared" si="13"/>
        <v>2.1903316981702914</v>
      </c>
    </row>
    <row r="653" spans="1:3">
      <c r="A653" s="1">
        <v>36811</v>
      </c>
      <c r="B653">
        <v>157</v>
      </c>
      <c r="C653">
        <f t="shared" si="13"/>
        <v>2.1958996524092336</v>
      </c>
    </row>
    <row r="654" spans="1:3">
      <c r="A654" s="1">
        <v>36812</v>
      </c>
      <c r="B654">
        <v>115</v>
      </c>
      <c r="C654">
        <f t="shared" si="13"/>
        <v>2.0606978403536118</v>
      </c>
    </row>
    <row r="655" spans="1:3">
      <c r="A655" s="1">
        <v>36813</v>
      </c>
      <c r="B655">
        <v>48</v>
      </c>
      <c r="C655">
        <f t="shared" si="13"/>
        <v>1.6812412373755872</v>
      </c>
    </row>
    <row r="656" spans="1:3">
      <c r="A656" s="1">
        <v>36814</v>
      </c>
      <c r="B656">
        <v>63</v>
      </c>
      <c r="C656">
        <f t="shared" si="13"/>
        <v>1.7993405494535817</v>
      </c>
    </row>
    <row r="657" spans="1:3">
      <c r="A657" s="1">
        <v>36815</v>
      </c>
      <c r="B657">
        <v>101</v>
      </c>
      <c r="C657">
        <f t="shared" si="13"/>
        <v>2.0043213737826426</v>
      </c>
    </row>
    <row r="658" spans="1:3">
      <c r="A658" s="1">
        <v>36816</v>
      </c>
      <c r="B658">
        <v>287</v>
      </c>
      <c r="C658">
        <f t="shared" si="13"/>
        <v>2.4578818967339924</v>
      </c>
    </row>
    <row r="659" spans="1:3">
      <c r="A659" s="1">
        <v>36817</v>
      </c>
      <c r="B659">
        <v>133</v>
      </c>
      <c r="C659">
        <f t="shared" si="13"/>
        <v>2.1238516409670858</v>
      </c>
    </row>
    <row r="660" spans="1:3">
      <c r="A660" s="1">
        <v>36818</v>
      </c>
      <c r="B660">
        <v>423</v>
      </c>
      <c r="C660">
        <f t="shared" si="13"/>
        <v>2.6263403673750423</v>
      </c>
    </row>
    <row r="661" spans="1:3">
      <c r="A661" s="1">
        <v>36819</v>
      </c>
      <c r="B661">
        <v>23</v>
      </c>
      <c r="C661">
        <f t="shared" si="13"/>
        <v>1.3617278360175928</v>
      </c>
    </row>
    <row r="662" spans="1:3">
      <c r="A662" s="1">
        <v>36820</v>
      </c>
      <c r="B662">
        <v>387</v>
      </c>
      <c r="C662">
        <f t="shared" si="13"/>
        <v>2.5877109650189114</v>
      </c>
    </row>
    <row r="663" spans="1:3">
      <c r="A663" s="1">
        <v>36821</v>
      </c>
      <c r="B663">
        <v>691</v>
      </c>
      <c r="C663">
        <f t="shared" si="13"/>
        <v>2.8394780473741985</v>
      </c>
    </row>
    <row r="664" spans="1:3">
      <c r="A664" s="1">
        <v>36822</v>
      </c>
      <c r="B664">
        <v>257</v>
      </c>
      <c r="C664">
        <f t="shared" si="13"/>
        <v>2.4099331233312946</v>
      </c>
    </row>
    <row r="665" spans="1:3">
      <c r="A665" s="1">
        <v>36823</v>
      </c>
      <c r="B665">
        <v>103</v>
      </c>
      <c r="C665">
        <f t="shared" si="13"/>
        <v>2.012837224705172</v>
      </c>
    </row>
    <row r="666" spans="1:3">
      <c r="A666" s="1">
        <v>36824</v>
      </c>
      <c r="B666">
        <v>217</v>
      </c>
      <c r="C666">
        <f t="shared" si="13"/>
        <v>2.3364597338485296</v>
      </c>
    </row>
    <row r="667" spans="1:3">
      <c r="A667" s="1">
        <v>36825</v>
      </c>
      <c r="B667">
        <v>81</v>
      </c>
      <c r="C667">
        <f t="shared" si="13"/>
        <v>1.9084850188786497</v>
      </c>
    </row>
    <row r="668" spans="1:3">
      <c r="A668" s="1">
        <v>36826</v>
      </c>
      <c r="B668">
        <v>79</v>
      </c>
      <c r="C668">
        <f t="shared" si="13"/>
        <v>1.8976270912904414</v>
      </c>
    </row>
    <row r="669" spans="1:3">
      <c r="A669" s="1">
        <v>36827</v>
      </c>
      <c r="B669">
        <v>52</v>
      </c>
      <c r="C669">
        <f t="shared" si="13"/>
        <v>1.7160033436347992</v>
      </c>
    </row>
    <row r="670" spans="1:3">
      <c r="A670" s="1">
        <v>36828</v>
      </c>
      <c r="B670">
        <v>40</v>
      </c>
      <c r="C670">
        <f t="shared" si="13"/>
        <v>1.6020599913279623</v>
      </c>
    </row>
    <row r="671" spans="1:3">
      <c r="A671" s="1">
        <v>36829</v>
      </c>
      <c r="B671">
        <v>164</v>
      </c>
      <c r="C671">
        <f t="shared" si="13"/>
        <v>2.214843848047698</v>
      </c>
    </row>
    <row r="672" spans="1:3">
      <c r="A672" s="1">
        <v>36830</v>
      </c>
      <c r="B672">
        <v>184</v>
      </c>
      <c r="C672">
        <f t="shared" si="13"/>
        <v>2.2648178230095364</v>
      </c>
    </row>
    <row r="673" spans="1:3">
      <c r="A673" s="1">
        <v>36831</v>
      </c>
      <c r="B673">
        <v>176</v>
      </c>
      <c r="C673">
        <f t="shared" si="13"/>
        <v>2.2455126678141499</v>
      </c>
    </row>
    <row r="674" spans="1:3">
      <c r="A674" s="1">
        <v>36832</v>
      </c>
      <c r="B674">
        <v>1180</v>
      </c>
      <c r="C674">
        <f t="shared" si="13"/>
        <v>3.0718820073061255</v>
      </c>
    </row>
    <row r="675" spans="1:3">
      <c r="A675" s="1">
        <v>36833</v>
      </c>
      <c r="B675">
        <v>3660</v>
      </c>
      <c r="C675">
        <f t="shared" si="13"/>
        <v>3.5634810853944106</v>
      </c>
    </row>
    <row r="676" spans="1:3">
      <c r="A676" s="1">
        <v>36834</v>
      </c>
      <c r="B676">
        <v>872</v>
      </c>
      <c r="C676">
        <f t="shared" si="13"/>
        <v>2.9405164849325671</v>
      </c>
    </row>
    <row r="677" spans="1:3">
      <c r="A677" s="1">
        <v>36835</v>
      </c>
      <c r="B677">
        <v>450</v>
      </c>
      <c r="C677">
        <f t="shared" si="13"/>
        <v>2.6532125137753435</v>
      </c>
    </row>
    <row r="678" spans="1:3">
      <c r="A678" s="1">
        <v>36836</v>
      </c>
      <c r="B678">
        <v>1510</v>
      </c>
      <c r="C678">
        <f t="shared" si="13"/>
        <v>3.1789769472931693</v>
      </c>
    </row>
    <row r="679" spans="1:3">
      <c r="A679" s="1">
        <v>36837</v>
      </c>
      <c r="B679">
        <v>798</v>
      </c>
      <c r="C679">
        <f t="shared" si="13"/>
        <v>2.9020028913507296</v>
      </c>
    </row>
    <row r="680" spans="1:3">
      <c r="A680" s="1">
        <v>36838</v>
      </c>
      <c r="B680">
        <v>606</v>
      </c>
      <c r="C680">
        <f t="shared" si="13"/>
        <v>2.782472624166286</v>
      </c>
    </row>
    <row r="681" spans="1:3">
      <c r="A681" s="1">
        <v>36839</v>
      </c>
      <c r="B681">
        <v>525</v>
      </c>
      <c r="C681">
        <f t="shared" si="13"/>
        <v>2.720159303405957</v>
      </c>
    </row>
    <row r="682" spans="1:3">
      <c r="A682" s="1">
        <v>36840</v>
      </c>
      <c r="B682">
        <v>306</v>
      </c>
      <c r="C682">
        <f t="shared" si="13"/>
        <v>2.4857214264815801</v>
      </c>
    </row>
    <row r="683" spans="1:3">
      <c r="A683" s="1">
        <v>36841</v>
      </c>
      <c r="B683">
        <v>222</v>
      </c>
      <c r="C683">
        <f t="shared" si="13"/>
        <v>2.3463529744506388</v>
      </c>
    </row>
    <row r="684" spans="1:3">
      <c r="A684" s="1">
        <v>36842</v>
      </c>
      <c r="B684">
        <v>234</v>
      </c>
      <c r="C684">
        <f t="shared" si="13"/>
        <v>2.369215857410143</v>
      </c>
    </row>
    <row r="685" spans="1:3">
      <c r="A685" s="1">
        <v>36843</v>
      </c>
      <c r="B685">
        <v>200</v>
      </c>
      <c r="C685">
        <f t="shared" si="13"/>
        <v>2.3010299956639813</v>
      </c>
    </row>
    <row r="686" spans="1:3">
      <c r="A686" s="1">
        <v>36844</v>
      </c>
      <c r="B686">
        <v>181</v>
      </c>
      <c r="C686">
        <f t="shared" si="13"/>
        <v>2.2576785748691846</v>
      </c>
    </row>
    <row r="687" spans="1:3">
      <c r="A687" s="1">
        <v>36845</v>
      </c>
      <c r="B687">
        <v>188</v>
      </c>
      <c r="C687">
        <f t="shared" si="13"/>
        <v>2.27415784926368</v>
      </c>
    </row>
    <row r="688" spans="1:3">
      <c r="A688" s="1">
        <v>36846</v>
      </c>
      <c r="B688">
        <v>188</v>
      </c>
      <c r="C688">
        <f t="shared" si="13"/>
        <v>2.27415784926368</v>
      </c>
    </row>
    <row r="689" spans="1:3">
      <c r="A689" s="1">
        <v>36847</v>
      </c>
      <c r="B689">
        <v>141</v>
      </c>
      <c r="C689">
        <f t="shared" si="13"/>
        <v>2.1492191126553797</v>
      </c>
    </row>
    <row r="690" spans="1:3">
      <c r="A690" s="1">
        <v>36848</v>
      </c>
      <c r="B690">
        <v>549</v>
      </c>
      <c r="C690">
        <f t="shared" si="13"/>
        <v>2.7395723444500919</v>
      </c>
    </row>
    <row r="691" spans="1:3">
      <c r="A691" s="1">
        <v>36849</v>
      </c>
      <c r="B691">
        <v>270</v>
      </c>
      <c r="C691">
        <f t="shared" si="13"/>
        <v>2.4313637641589874</v>
      </c>
    </row>
    <row r="692" spans="1:3">
      <c r="A692" s="1">
        <v>36850</v>
      </c>
      <c r="B692">
        <v>193</v>
      </c>
      <c r="C692">
        <f t="shared" si="13"/>
        <v>2.2855573090077739</v>
      </c>
    </row>
    <row r="693" spans="1:3">
      <c r="A693" s="1">
        <v>36851</v>
      </c>
      <c r="B693">
        <v>428</v>
      </c>
      <c r="C693">
        <f t="shared" si="13"/>
        <v>2.6314437690131722</v>
      </c>
    </row>
    <row r="694" spans="1:3">
      <c r="A694" s="1">
        <v>36852</v>
      </c>
      <c r="B694">
        <v>402</v>
      </c>
      <c r="C694">
        <f t="shared" si="13"/>
        <v>2.6042260530844699</v>
      </c>
    </row>
    <row r="695" spans="1:3">
      <c r="A695" s="1">
        <v>36853</v>
      </c>
      <c r="B695">
        <v>198</v>
      </c>
      <c r="C695">
        <f t="shared" si="13"/>
        <v>2.2966651902615309</v>
      </c>
    </row>
    <row r="696" spans="1:3">
      <c r="A696" s="1">
        <v>36854</v>
      </c>
      <c r="B696">
        <v>387</v>
      </c>
      <c r="C696">
        <f t="shared" si="13"/>
        <v>2.5877109650189114</v>
      </c>
    </row>
    <row r="697" spans="1:3">
      <c r="A697" s="1">
        <v>36855</v>
      </c>
      <c r="B697">
        <v>200</v>
      </c>
      <c r="C697">
        <f t="shared" si="13"/>
        <v>2.3010299956639813</v>
      </c>
    </row>
    <row r="698" spans="1:3">
      <c r="A698" s="1">
        <v>36856</v>
      </c>
      <c r="B698">
        <v>184</v>
      </c>
      <c r="C698">
        <f t="shared" si="13"/>
        <v>2.2648178230095364</v>
      </c>
    </row>
    <row r="699" spans="1:3">
      <c r="A699" s="1">
        <v>36857</v>
      </c>
      <c r="B699">
        <v>160</v>
      </c>
      <c r="C699">
        <f t="shared" si="13"/>
        <v>2.2041199826559246</v>
      </c>
    </row>
    <row r="700" spans="1:3">
      <c r="A700" s="1">
        <v>36858</v>
      </c>
      <c r="B700">
        <v>164</v>
      </c>
      <c r="C700">
        <f t="shared" si="13"/>
        <v>2.214843848047698</v>
      </c>
    </row>
    <row r="701" spans="1:3">
      <c r="A701" s="1">
        <v>36859</v>
      </c>
      <c r="B701">
        <v>166</v>
      </c>
      <c r="C701">
        <f t="shared" si="13"/>
        <v>2.220108088040055</v>
      </c>
    </row>
    <row r="702" spans="1:3">
      <c r="A702" s="1">
        <v>36860</v>
      </c>
      <c r="B702">
        <v>159</v>
      </c>
      <c r="C702">
        <f t="shared" si="13"/>
        <v>2.2013971243204513</v>
      </c>
    </row>
    <row r="703" spans="1:3">
      <c r="A703" s="1">
        <v>36861</v>
      </c>
      <c r="B703">
        <v>155</v>
      </c>
      <c r="C703">
        <f t="shared" si="13"/>
        <v>2.1903316981702914</v>
      </c>
    </row>
    <row r="704" spans="1:3">
      <c r="A704" s="1">
        <v>36862</v>
      </c>
      <c r="B704">
        <v>112</v>
      </c>
      <c r="C704">
        <f t="shared" si="13"/>
        <v>2.0492180226701815</v>
      </c>
    </row>
    <row r="705" spans="1:3">
      <c r="A705" s="1">
        <v>36863</v>
      </c>
      <c r="B705">
        <v>138</v>
      </c>
      <c r="C705">
        <f t="shared" si="13"/>
        <v>2.1398790864012365</v>
      </c>
    </row>
    <row r="706" spans="1:3">
      <c r="A706" s="1">
        <v>36864</v>
      </c>
      <c r="B706">
        <v>554</v>
      </c>
      <c r="C706">
        <f t="shared" si="13"/>
        <v>2.7435097647284299</v>
      </c>
    </row>
    <row r="707" spans="1:3">
      <c r="A707" s="1">
        <v>36865</v>
      </c>
      <c r="B707">
        <v>282</v>
      </c>
      <c r="C707">
        <f t="shared" si="13"/>
        <v>2.4502491083193609</v>
      </c>
    </row>
    <row r="708" spans="1:3">
      <c r="A708" s="1">
        <v>36866</v>
      </c>
      <c r="B708">
        <v>177</v>
      </c>
      <c r="C708">
        <f t="shared" ref="C708:C771" si="14">LOG10(B708)</f>
        <v>2.2479732663618068</v>
      </c>
    </row>
    <row r="709" spans="1:3">
      <c r="A709" s="1">
        <v>36867</v>
      </c>
      <c r="B709">
        <v>387</v>
      </c>
      <c r="C709">
        <f t="shared" si="14"/>
        <v>2.5877109650189114</v>
      </c>
    </row>
    <row r="710" spans="1:3">
      <c r="A710" s="1">
        <v>36868</v>
      </c>
      <c r="B710">
        <v>277</v>
      </c>
      <c r="C710">
        <f t="shared" si="14"/>
        <v>2.4424797690644486</v>
      </c>
    </row>
    <row r="711" spans="1:3">
      <c r="A711" s="1">
        <v>36869</v>
      </c>
      <c r="B711">
        <v>137</v>
      </c>
      <c r="C711">
        <f t="shared" si="14"/>
        <v>2.1367205671564067</v>
      </c>
    </row>
    <row r="712" spans="1:3">
      <c r="A712" s="1">
        <v>36870</v>
      </c>
      <c r="B712">
        <v>109</v>
      </c>
      <c r="C712">
        <f t="shared" si="14"/>
        <v>2.0374264979406238</v>
      </c>
    </row>
    <row r="713" spans="1:3">
      <c r="A713" s="1">
        <v>36871</v>
      </c>
      <c r="B713">
        <v>138</v>
      </c>
      <c r="C713">
        <f t="shared" si="14"/>
        <v>2.1398790864012365</v>
      </c>
    </row>
    <row r="714" spans="1:3">
      <c r="A714" s="1">
        <v>36872</v>
      </c>
      <c r="B714">
        <v>1580</v>
      </c>
      <c r="C714">
        <f t="shared" si="14"/>
        <v>3.1986570869544226</v>
      </c>
    </row>
    <row r="715" spans="1:3">
      <c r="A715" s="1">
        <v>36873</v>
      </c>
      <c r="B715">
        <v>1050</v>
      </c>
      <c r="C715">
        <f t="shared" si="14"/>
        <v>3.0211892990699383</v>
      </c>
    </row>
    <row r="716" spans="1:3">
      <c r="A716" s="1">
        <v>36874</v>
      </c>
      <c r="B716">
        <v>959</v>
      </c>
      <c r="C716">
        <f t="shared" si="14"/>
        <v>2.9818186071706636</v>
      </c>
    </row>
    <row r="717" spans="1:3">
      <c r="A717" s="1">
        <v>36875</v>
      </c>
      <c r="B717">
        <v>614</v>
      </c>
      <c r="C717">
        <f t="shared" si="14"/>
        <v>2.7881683711411678</v>
      </c>
    </row>
    <row r="718" spans="1:3">
      <c r="A718" s="1">
        <v>36876</v>
      </c>
      <c r="B718">
        <v>252</v>
      </c>
      <c r="C718">
        <f t="shared" si="14"/>
        <v>2.4014005407815442</v>
      </c>
    </row>
    <row r="719" spans="1:3">
      <c r="A719" s="1">
        <v>36877</v>
      </c>
      <c r="B719">
        <v>636</v>
      </c>
      <c r="C719">
        <f t="shared" si="14"/>
        <v>2.8034571156484138</v>
      </c>
    </row>
    <row r="720" spans="1:3">
      <c r="A720" s="1">
        <v>36878</v>
      </c>
      <c r="B720">
        <v>748</v>
      </c>
      <c r="C720">
        <f t="shared" si="14"/>
        <v>2.8739015978644615</v>
      </c>
    </row>
    <row r="721" spans="1:3">
      <c r="A721" s="1">
        <v>36879</v>
      </c>
      <c r="B721">
        <v>973</v>
      </c>
      <c r="C721">
        <f t="shared" si="14"/>
        <v>2.9881128402683519</v>
      </c>
    </row>
    <row r="722" spans="1:3">
      <c r="A722" s="1">
        <v>36880</v>
      </c>
      <c r="B722">
        <v>324</v>
      </c>
      <c r="C722">
        <f t="shared" si="14"/>
        <v>2.510545010206612</v>
      </c>
    </row>
    <row r="723" spans="1:3">
      <c r="A723" s="1">
        <v>36881</v>
      </c>
      <c r="B723">
        <v>787</v>
      </c>
      <c r="C723">
        <f t="shared" si="14"/>
        <v>2.8959747323590648</v>
      </c>
    </row>
    <row r="724" spans="1:3">
      <c r="A724" s="1">
        <v>36882</v>
      </c>
      <c r="B724">
        <v>146</v>
      </c>
      <c r="C724">
        <f t="shared" si="14"/>
        <v>2.1643528557844371</v>
      </c>
    </row>
    <row r="725" spans="1:3">
      <c r="A725" s="1">
        <v>36883</v>
      </c>
      <c r="B725">
        <v>401</v>
      </c>
      <c r="C725">
        <f t="shared" si="14"/>
        <v>2.6031443726201822</v>
      </c>
    </row>
    <row r="726" spans="1:3">
      <c r="A726" s="1">
        <v>36884</v>
      </c>
      <c r="B726">
        <v>113</v>
      </c>
      <c r="C726">
        <f t="shared" si="14"/>
        <v>2.0530784434834195</v>
      </c>
    </row>
    <row r="727" spans="1:3">
      <c r="A727" s="1">
        <v>36885</v>
      </c>
      <c r="B727">
        <v>542</v>
      </c>
      <c r="C727">
        <f t="shared" si="14"/>
        <v>2.7339992865383871</v>
      </c>
    </row>
    <row r="728" spans="1:3">
      <c r="A728" s="1">
        <v>36886</v>
      </c>
      <c r="B728">
        <v>2040</v>
      </c>
      <c r="C728">
        <f t="shared" si="14"/>
        <v>3.3096301674258988</v>
      </c>
    </row>
    <row r="729" spans="1:3">
      <c r="A729" s="1">
        <v>36887</v>
      </c>
      <c r="B729">
        <v>2950</v>
      </c>
      <c r="C729">
        <f t="shared" si="14"/>
        <v>3.469822015978163</v>
      </c>
    </row>
    <row r="730" spans="1:3">
      <c r="A730" s="1">
        <v>36888</v>
      </c>
      <c r="B730">
        <v>1700</v>
      </c>
      <c r="C730">
        <f t="shared" si="14"/>
        <v>3.2304489213782741</v>
      </c>
    </row>
    <row r="731" spans="1:3">
      <c r="A731" s="1">
        <v>36889</v>
      </c>
      <c r="B731">
        <v>3170</v>
      </c>
      <c r="C731">
        <f t="shared" si="14"/>
        <v>3.5010592622177517</v>
      </c>
    </row>
    <row r="732" spans="1:3">
      <c r="A732" s="1">
        <v>36890</v>
      </c>
      <c r="B732">
        <v>2600</v>
      </c>
      <c r="C732">
        <f t="shared" si="14"/>
        <v>3.4149733479708178</v>
      </c>
    </row>
    <row r="733" spans="1:3">
      <c r="A733" s="1">
        <v>36891</v>
      </c>
      <c r="B733">
        <v>1950</v>
      </c>
      <c r="C733">
        <f t="shared" si="14"/>
        <v>3.2900346113625178</v>
      </c>
    </row>
    <row r="734" spans="1:3">
      <c r="A734" s="1">
        <v>36892</v>
      </c>
      <c r="B734">
        <v>2870</v>
      </c>
      <c r="C734">
        <f t="shared" si="14"/>
        <v>3.4578818967339924</v>
      </c>
    </row>
    <row r="735" spans="1:3">
      <c r="A735" s="1">
        <v>36893</v>
      </c>
      <c r="B735">
        <v>2220</v>
      </c>
      <c r="C735">
        <f t="shared" si="14"/>
        <v>3.3463529744506388</v>
      </c>
    </row>
    <row r="736" spans="1:3">
      <c r="A736" s="1">
        <v>36894</v>
      </c>
      <c r="B736">
        <v>1710</v>
      </c>
      <c r="C736">
        <f t="shared" si="14"/>
        <v>3.2329961103921536</v>
      </c>
    </row>
    <row r="737" spans="1:3">
      <c r="A737" s="1">
        <v>36895</v>
      </c>
      <c r="B737">
        <v>1440</v>
      </c>
      <c r="C737">
        <f t="shared" si="14"/>
        <v>3.1583624920952498</v>
      </c>
    </row>
    <row r="738" spans="1:3">
      <c r="A738" s="1">
        <v>36896</v>
      </c>
      <c r="B738">
        <v>1370</v>
      </c>
      <c r="C738">
        <f t="shared" si="14"/>
        <v>3.1367205671564067</v>
      </c>
    </row>
    <row r="739" spans="1:3">
      <c r="A739" s="1">
        <v>36897</v>
      </c>
      <c r="B739">
        <v>1320</v>
      </c>
      <c r="C739">
        <f t="shared" si="14"/>
        <v>3.12057393120585</v>
      </c>
    </row>
    <row r="740" spans="1:3">
      <c r="A740" s="1">
        <v>36898</v>
      </c>
      <c r="B740">
        <v>1160</v>
      </c>
      <c r="C740">
        <f t="shared" si="14"/>
        <v>3.0644579892269186</v>
      </c>
    </row>
    <row r="741" spans="1:3">
      <c r="A741" s="1">
        <v>36899</v>
      </c>
      <c r="B741">
        <v>319</v>
      </c>
      <c r="C741">
        <f t="shared" si="14"/>
        <v>2.503790683057181</v>
      </c>
    </row>
    <row r="742" spans="1:3">
      <c r="A742" s="1">
        <v>36900</v>
      </c>
      <c r="B742">
        <v>848</v>
      </c>
      <c r="C742">
        <f t="shared" si="14"/>
        <v>2.9283958522567137</v>
      </c>
    </row>
    <row r="743" spans="1:3">
      <c r="A743" s="1">
        <v>36901</v>
      </c>
      <c r="B743">
        <v>1990</v>
      </c>
      <c r="C743">
        <f t="shared" si="14"/>
        <v>3.2988530764097068</v>
      </c>
    </row>
    <row r="744" spans="1:3">
      <c r="A744" s="1">
        <v>36902</v>
      </c>
      <c r="B744">
        <v>3050</v>
      </c>
      <c r="C744">
        <f t="shared" si="14"/>
        <v>3.4842998393467859</v>
      </c>
    </row>
    <row r="745" spans="1:3">
      <c r="A745" s="1">
        <v>36903</v>
      </c>
      <c r="B745">
        <v>3440</v>
      </c>
      <c r="C745">
        <f t="shared" si="14"/>
        <v>3.53655844257153</v>
      </c>
    </row>
    <row r="746" spans="1:3">
      <c r="A746" s="1">
        <v>36904</v>
      </c>
      <c r="B746">
        <v>3420</v>
      </c>
      <c r="C746">
        <f t="shared" si="14"/>
        <v>3.5340261060561349</v>
      </c>
    </row>
    <row r="747" spans="1:3">
      <c r="A747" s="1">
        <v>36905</v>
      </c>
      <c r="B747">
        <v>3540</v>
      </c>
      <c r="C747">
        <f t="shared" si="14"/>
        <v>3.5490032620257876</v>
      </c>
    </row>
    <row r="748" spans="1:3">
      <c r="A748" s="1">
        <v>36906</v>
      </c>
      <c r="B748">
        <v>2800</v>
      </c>
      <c r="C748">
        <f t="shared" si="14"/>
        <v>3.4471580313422194</v>
      </c>
    </row>
    <row r="749" spans="1:3">
      <c r="A749" s="1">
        <v>36907</v>
      </c>
      <c r="B749">
        <v>726</v>
      </c>
      <c r="C749">
        <f t="shared" si="14"/>
        <v>2.8609366207000937</v>
      </c>
    </row>
    <row r="750" spans="1:3">
      <c r="A750" s="1">
        <v>36908</v>
      </c>
      <c r="B750">
        <v>1130</v>
      </c>
      <c r="C750">
        <f t="shared" si="14"/>
        <v>3.0530784434834195</v>
      </c>
    </row>
    <row r="751" spans="1:3">
      <c r="A751" s="1">
        <v>36909</v>
      </c>
      <c r="B751">
        <v>1340</v>
      </c>
      <c r="C751">
        <f t="shared" si="14"/>
        <v>3.1271047983648077</v>
      </c>
    </row>
    <row r="752" spans="1:3">
      <c r="A752" s="1">
        <v>36910</v>
      </c>
      <c r="B752">
        <v>2570</v>
      </c>
      <c r="C752">
        <f t="shared" si="14"/>
        <v>3.4099331233312946</v>
      </c>
    </row>
    <row r="753" spans="1:3">
      <c r="A753" s="1">
        <v>36911</v>
      </c>
      <c r="B753">
        <v>284</v>
      </c>
      <c r="C753">
        <f t="shared" si="14"/>
        <v>2.4533183400470375</v>
      </c>
    </row>
    <row r="754" spans="1:3">
      <c r="A754" s="1">
        <v>36912</v>
      </c>
      <c r="B754">
        <v>368</v>
      </c>
      <c r="C754">
        <f t="shared" si="14"/>
        <v>2.5658478186735176</v>
      </c>
    </row>
    <row r="755" spans="1:3">
      <c r="A755" s="1">
        <v>36913</v>
      </c>
      <c r="B755">
        <v>1020</v>
      </c>
      <c r="C755">
        <f t="shared" si="14"/>
        <v>3.0086001717619175</v>
      </c>
    </row>
    <row r="756" spans="1:3">
      <c r="A756" s="1">
        <v>36914</v>
      </c>
      <c r="B756">
        <v>1710</v>
      </c>
      <c r="C756">
        <f t="shared" si="14"/>
        <v>3.2329961103921536</v>
      </c>
    </row>
    <row r="757" spans="1:3">
      <c r="A757" s="1">
        <v>36915</v>
      </c>
      <c r="B757">
        <v>1930</v>
      </c>
      <c r="C757">
        <f t="shared" si="14"/>
        <v>3.2855573090077739</v>
      </c>
    </row>
    <row r="758" spans="1:3">
      <c r="A758" s="1">
        <v>36916</v>
      </c>
      <c r="B758">
        <v>1910</v>
      </c>
      <c r="C758">
        <f t="shared" si="14"/>
        <v>3.2810333672477277</v>
      </c>
    </row>
    <row r="759" spans="1:3">
      <c r="A759" s="1">
        <v>36917</v>
      </c>
      <c r="B759">
        <v>1910</v>
      </c>
      <c r="C759">
        <f t="shared" si="14"/>
        <v>3.2810333672477277</v>
      </c>
    </row>
    <row r="760" spans="1:3">
      <c r="A760" s="1">
        <v>36918</v>
      </c>
      <c r="B760">
        <v>1150</v>
      </c>
      <c r="C760">
        <f t="shared" si="14"/>
        <v>3.0606978403536118</v>
      </c>
    </row>
    <row r="761" spans="1:3">
      <c r="A761" s="1">
        <v>36919</v>
      </c>
      <c r="B761">
        <v>210</v>
      </c>
      <c r="C761">
        <f t="shared" si="14"/>
        <v>2.3222192947339191</v>
      </c>
    </row>
    <row r="762" spans="1:3">
      <c r="A762" s="1">
        <v>36920</v>
      </c>
      <c r="B762">
        <v>1820</v>
      </c>
      <c r="C762">
        <f t="shared" si="14"/>
        <v>3.2600713879850747</v>
      </c>
    </row>
    <row r="763" spans="1:3">
      <c r="A763" s="1">
        <v>36921</v>
      </c>
      <c r="B763">
        <v>3630</v>
      </c>
      <c r="C763">
        <f t="shared" si="14"/>
        <v>3.5599066250361124</v>
      </c>
    </row>
    <row r="764" spans="1:3">
      <c r="A764" s="1">
        <v>36922</v>
      </c>
      <c r="B764">
        <v>2710</v>
      </c>
      <c r="C764">
        <f t="shared" si="14"/>
        <v>3.4329692908744058</v>
      </c>
    </row>
    <row r="765" spans="1:3">
      <c r="A765" s="1">
        <v>36923</v>
      </c>
      <c r="B765">
        <v>3440</v>
      </c>
      <c r="C765">
        <f t="shared" si="14"/>
        <v>3.53655844257153</v>
      </c>
    </row>
    <row r="766" spans="1:3">
      <c r="A766" s="1">
        <v>36924</v>
      </c>
      <c r="B766">
        <v>3970</v>
      </c>
      <c r="C766">
        <f t="shared" si="14"/>
        <v>3.5987905067631152</v>
      </c>
    </row>
    <row r="767" spans="1:3">
      <c r="A767" s="1">
        <v>36925</v>
      </c>
      <c r="B767">
        <v>3580</v>
      </c>
      <c r="C767">
        <f t="shared" si="14"/>
        <v>3.5538830266438746</v>
      </c>
    </row>
    <row r="768" spans="1:3">
      <c r="A768" s="1">
        <v>36926</v>
      </c>
      <c r="B768">
        <v>3910</v>
      </c>
      <c r="C768">
        <f t="shared" si="14"/>
        <v>3.5921767573958667</v>
      </c>
    </row>
    <row r="769" spans="1:3">
      <c r="A769" s="1">
        <v>36927</v>
      </c>
      <c r="B769">
        <v>3940</v>
      </c>
      <c r="C769">
        <f t="shared" si="14"/>
        <v>3.5954962218255742</v>
      </c>
    </row>
    <row r="770" spans="1:3">
      <c r="A770" s="1">
        <v>36928</v>
      </c>
      <c r="B770">
        <v>3990</v>
      </c>
      <c r="C770">
        <f t="shared" si="14"/>
        <v>3.6009728956867484</v>
      </c>
    </row>
    <row r="771" spans="1:3">
      <c r="A771" s="1">
        <v>36929</v>
      </c>
      <c r="B771">
        <v>3990</v>
      </c>
      <c r="C771">
        <f t="shared" si="14"/>
        <v>3.6009728956867484</v>
      </c>
    </row>
    <row r="772" spans="1:3">
      <c r="A772" s="1">
        <v>36930</v>
      </c>
      <c r="B772">
        <v>1380</v>
      </c>
      <c r="C772">
        <f t="shared" ref="C772:C835" si="15">LOG10(B772)</f>
        <v>3.1398790864012365</v>
      </c>
    </row>
    <row r="773" spans="1:3">
      <c r="A773" s="1">
        <v>36931</v>
      </c>
      <c r="B773">
        <v>219</v>
      </c>
      <c r="C773">
        <f t="shared" si="15"/>
        <v>2.3404441148401185</v>
      </c>
    </row>
    <row r="774" spans="1:3">
      <c r="A774" s="1">
        <v>36932</v>
      </c>
      <c r="B774">
        <v>210</v>
      </c>
      <c r="C774">
        <f t="shared" si="15"/>
        <v>2.3222192947339191</v>
      </c>
    </row>
    <row r="775" spans="1:3">
      <c r="A775" s="1">
        <v>36933</v>
      </c>
      <c r="B775">
        <v>207</v>
      </c>
      <c r="C775">
        <f t="shared" si="15"/>
        <v>2.3159703454569178</v>
      </c>
    </row>
    <row r="776" spans="1:3">
      <c r="A776" s="1">
        <v>36934</v>
      </c>
      <c r="B776">
        <v>193</v>
      </c>
      <c r="C776">
        <f t="shared" si="15"/>
        <v>2.2855573090077739</v>
      </c>
    </row>
    <row r="777" spans="1:3">
      <c r="A777" s="1">
        <v>36935</v>
      </c>
      <c r="B777">
        <v>173</v>
      </c>
      <c r="C777">
        <f t="shared" si="15"/>
        <v>2.2380461031287955</v>
      </c>
    </row>
    <row r="778" spans="1:3">
      <c r="A778" s="1">
        <v>36936</v>
      </c>
      <c r="B778">
        <v>191</v>
      </c>
      <c r="C778">
        <f t="shared" si="15"/>
        <v>2.2810333672477277</v>
      </c>
    </row>
    <row r="779" spans="1:3">
      <c r="A779" s="1">
        <v>36937</v>
      </c>
      <c r="B779">
        <v>187</v>
      </c>
      <c r="C779">
        <f t="shared" si="15"/>
        <v>2.271841606536499</v>
      </c>
    </row>
    <row r="780" spans="1:3">
      <c r="A780" s="1">
        <v>36938</v>
      </c>
      <c r="B780">
        <v>456</v>
      </c>
      <c r="C780">
        <f t="shared" si="15"/>
        <v>2.6589648426644348</v>
      </c>
    </row>
    <row r="781" spans="1:3">
      <c r="A781" s="1">
        <v>36939</v>
      </c>
      <c r="B781">
        <v>2360</v>
      </c>
      <c r="C781">
        <f t="shared" si="15"/>
        <v>3.3729120029701067</v>
      </c>
    </row>
    <row r="782" spans="1:3">
      <c r="A782" s="1">
        <v>36940</v>
      </c>
      <c r="B782">
        <v>3460</v>
      </c>
      <c r="C782">
        <f t="shared" si="15"/>
        <v>3.5390760987927767</v>
      </c>
    </row>
    <row r="783" spans="1:3">
      <c r="A783" s="1">
        <v>36941</v>
      </c>
      <c r="B783">
        <v>3350</v>
      </c>
      <c r="C783">
        <f t="shared" si="15"/>
        <v>3.5250448070368452</v>
      </c>
    </row>
    <row r="784" spans="1:3">
      <c r="A784" s="1">
        <v>36942</v>
      </c>
      <c r="B784">
        <v>3600</v>
      </c>
      <c r="C784">
        <f t="shared" si="15"/>
        <v>3.5563025007672873</v>
      </c>
    </row>
    <row r="785" spans="1:3">
      <c r="A785" s="1">
        <v>36943</v>
      </c>
      <c r="B785">
        <v>3640</v>
      </c>
      <c r="C785">
        <f t="shared" si="15"/>
        <v>3.5611013836490559</v>
      </c>
    </row>
    <row r="786" spans="1:3">
      <c r="A786" s="1">
        <v>36944</v>
      </c>
      <c r="B786">
        <v>3580</v>
      </c>
      <c r="C786">
        <f t="shared" si="15"/>
        <v>3.5538830266438746</v>
      </c>
    </row>
    <row r="787" spans="1:3">
      <c r="A787" s="1">
        <v>36945</v>
      </c>
      <c r="B787">
        <v>3650</v>
      </c>
      <c r="C787">
        <f t="shared" si="15"/>
        <v>3.5622928644564746</v>
      </c>
    </row>
    <row r="788" spans="1:3">
      <c r="A788" s="1">
        <v>36946</v>
      </c>
      <c r="B788">
        <v>3490</v>
      </c>
      <c r="C788">
        <f t="shared" si="15"/>
        <v>3.5428254269591797</v>
      </c>
    </row>
    <row r="789" spans="1:3">
      <c r="A789" s="1">
        <v>36947</v>
      </c>
      <c r="B789">
        <v>3540</v>
      </c>
      <c r="C789">
        <f t="shared" si="15"/>
        <v>3.5490032620257876</v>
      </c>
    </row>
    <row r="790" spans="1:3">
      <c r="A790" s="1">
        <v>36948</v>
      </c>
      <c r="B790">
        <v>3540</v>
      </c>
      <c r="C790">
        <f t="shared" si="15"/>
        <v>3.5490032620257876</v>
      </c>
    </row>
    <row r="791" spans="1:3">
      <c r="A791" s="1">
        <v>36949</v>
      </c>
      <c r="B791">
        <v>825</v>
      </c>
      <c r="C791">
        <f t="shared" si="15"/>
        <v>2.916453948549925</v>
      </c>
    </row>
    <row r="792" spans="1:3">
      <c r="A792" s="1">
        <v>36950</v>
      </c>
      <c r="B792">
        <v>824</v>
      </c>
      <c r="C792">
        <f t="shared" si="15"/>
        <v>2.9159272116971158</v>
      </c>
    </row>
    <row r="793" spans="1:3">
      <c r="A793" s="1">
        <v>36951</v>
      </c>
      <c r="B793">
        <v>1540</v>
      </c>
      <c r="C793">
        <f t="shared" si="15"/>
        <v>3.1875207208364631</v>
      </c>
    </row>
    <row r="794" spans="1:3">
      <c r="A794" s="1">
        <v>36952</v>
      </c>
      <c r="B794">
        <v>1360</v>
      </c>
      <c r="C794">
        <f t="shared" si="15"/>
        <v>3.1335389083702174</v>
      </c>
    </row>
    <row r="795" spans="1:3">
      <c r="A795" s="1">
        <v>36953</v>
      </c>
      <c r="B795">
        <v>1630</v>
      </c>
      <c r="C795">
        <f t="shared" si="15"/>
        <v>3.2121876044039577</v>
      </c>
    </row>
    <row r="796" spans="1:3">
      <c r="A796" s="1">
        <v>36954</v>
      </c>
      <c r="B796">
        <v>1460</v>
      </c>
      <c r="C796">
        <f t="shared" si="15"/>
        <v>3.1643528557844371</v>
      </c>
    </row>
    <row r="797" spans="1:3">
      <c r="A797" s="1">
        <v>36955</v>
      </c>
      <c r="B797">
        <v>2060</v>
      </c>
      <c r="C797">
        <f t="shared" si="15"/>
        <v>3.3138672203691533</v>
      </c>
    </row>
    <row r="798" spans="1:3">
      <c r="A798" s="1">
        <v>36956</v>
      </c>
      <c r="B798">
        <v>2070</v>
      </c>
      <c r="C798">
        <f t="shared" si="15"/>
        <v>3.3159703454569178</v>
      </c>
    </row>
    <row r="799" spans="1:3">
      <c r="A799" s="1">
        <v>36957</v>
      </c>
      <c r="B799">
        <v>3190</v>
      </c>
      <c r="C799">
        <f t="shared" si="15"/>
        <v>3.503790683057181</v>
      </c>
    </row>
    <row r="800" spans="1:3">
      <c r="A800" s="1">
        <v>36958</v>
      </c>
      <c r="B800">
        <v>2990</v>
      </c>
      <c r="C800">
        <f t="shared" si="15"/>
        <v>3.4756711883244296</v>
      </c>
    </row>
    <row r="801" spans="1:3">
      <c r="A801" s="1">
        <v>36959</v>
      </c>
      <c r="B801">
        <v>3470</v>
      </c>
      <c r="C801">
        <f t="shared" si="15"/>
        <v>3.5403294747908736</v>
      </c>
    </row>
    <row r="802" spans="1:3">
      <c r="A802" s="1">
        <v>36960</v>
      </c>
      <c r="B802">
        <v>2870</v>
      </c>
      <c r="C802">
        <f t="shared" si="15"/>
        <v>3.4578818967339924</v>
      </c>
    </row>
    <row r="803" spans="1:3">
      <c r="A803" s="1">
        <v>36961</v>
      </c>
      <c r="B803">
        <v>3030</v>
      </c>
      <c r="C803">
        <f t="shared" si="15"/>
        <v>3.4814426285023048</v>
      </c>
    </row>
    <row r="804" spans="1:3">
      <c r="A804" s="1">
        <v>36962</v>
      </c>
      <c r="B804">
        <v>3580</v>
      </c>
      <c r="C804">
        <f t="shared" si="15"/>
        <v>3.5538830266438746</v>
      </c>
    </row>
    <row r="805" spans="1:3">
      <c r="A805" s="1">
        <v>36963</v>
      </c>
      <c r="B805">
        <v>3320</v>
      </c>
      <c r="C805">
        <f t="shared" si="15"/>
        <v>3.5211380837040362</v>
      </c>
    </row>
    <row r="806" spans="1:3">
      <c r="A806" s="1">
        <v>36964</v>
      </c>
      <c r="B806">
        <v>3200</v>
      </c>
      <c r="C806">
        <f t="shared" si="15"/>
        <v>3.5051499783199058</v>
      </c>
    </row>
    <row r="807" spans="1:3">
      <c r="A807" s="1">
        <v>36965</v>
      </c>
      <c r="B807">
        <v>3130</v>
      </c>
      <c r="C807">
        <f t="shared" si="15"/>
        <v>3.4955443375464483</v>
      </c>
    </row>
    <row r="808" spans="1:3">
      <c r="A808" s="1">
        <v>36966</v>
      </c>
      <c r="B808">
        <v>1690</v>
      </c>
      <c r="C808">
        <f t="shared" si="15"/>
        <v>3.2278867046136734</v>
      </c>
    </row>
    <row r="809" spans="1:3">
      <c r="A809" s="1">
        <v>36967</v>
      </c>
      <c r="B809">
        <v>876</v>
      </c>
      <c r="C809">
        <f t="shared" si="15"/>
        <v>2.9425041061680806</v>
      </c>
    </row>
    <row r="810" spans="1:3">
      <c r="A810" s="1">
        <v>36968</v>
      </c>
      <c r="B810">
        <v>1070</v>
      </c>
      <c r="C810">
        <f t="shared" si="15"/>
        <v>3.0293837776852097</v>
      </c>
    </row>
    <row r="811" spans="1:3">
      <c r="A811" s="1">
        <v>36969</v>
      </c>
      <c r="B811">
        <v>882</v>
      </c>
      <c r="C811">
        <f t="shared" si="15"/>
        <v>2.9454685851318199</v>
      </c>
    </row>
    <row r="812" spans="1:3">
      <c r="A812" s="1">
        <v>36970</v>
      </c>
      <c r="B812">
        <v>3110</v>
      </c>
      <c r="C812">
        <f t="shared" si="15"/>
        <v>3.4927603890268375</v>
      </c>
    </row>
    <row r="813" spans="1:3">
      <c r="A813" s="1">
        <v>36971</v>
      </c>
      <c r="B813">
        <v>3130</v>
      </c>
      <c r="C813">
        <f t="shared" si="15"/>
        <v>3.4955443375464483</v>
      </c>
    </row>
    <row r="814" spans="1:3">
      <c r="A814" s="1">
        <v>36972</v>
      </c>
      <c r="B814">
        <v>3060</v>
      </c>
      <c r="C814">
        <f t="shared" si="15"/>
        <v>3.4857214264815801</v>
      </c>
    </row>
    <row r="815" spans="1:3">
      <c r="A815" s="1">
        <v>36973</v>
      </c>
      <c r="B815">
        <v>937</v>
      </c>
      <c r="C815">
        <f t="shared" si="15"/>
        <v>2.9717395908877782</v>
      </c>
    </row>
    <row r="816" spans="1:3">
      <c r="A816" s="1">
        <v>36974</v>
      </c>
      <c r="B816">
        <v>1770</v>
      </c>
      <c r="C816">
        <f t="shared" si="15"/>
        <v>3.2479732663618068</v>
      </c>
    </row>
    <row r="817" spans="1:3">
      <c r="A817" s="1">
        <v>36975</v>
      </c>
      <c r="B817">
        <v>1490</v>
      </c>
      <c r="C817">
        <f t="shared" si="15"/>
        <v>3.173186268412274</v>
      </c>
    </row>
    <row r="818" spans="1:3">
      <c r="A818" s="1">
        <v>36976</v>
      </c>
      <c r="B818">
        <v>1350</v>
      </c>
      <c r="C818">
        <f t="shared" si="15"/>
        <v>3.1303337684950061</v>
      </c>
    </row>
    <row r="819" spans="1:3">
      <c r="A819" s="1">
        <v>36977</v>
      </c>
      <c r="B819">
        <v>3260</v>
      </c>
      <c r="C819">
        <f t="shared" si="15"/>
        <v>3.5132176000679389</v>
      </c>
    </row>
    <row r="820" spans="1:3">
      <c r="A820" s="1">
        <v>36978</v>
      </c>
      <c r="B820">
        <v>3710</v>
      </c>
      <c r="C820">
        <f t="shared" si="15"/>
        <v>3.5693739096150461</v>
      </c>
    </row>
    <row r="821" spans="1:3">
      <c r="A821" s="1">
        <v>36979</v>
      </c>
      <c r="B821">
        <v>3690</v>
      </c>
      <c r="C821">
        <f t="shared" si="15"/>
        <v>3.5670263661590602</v>
      </c>
    </row>
    <row r="822" spans="1:3">
      <c r="A822" s="1">
        <v>36980</v>
      </c>
      <c r="B822">
        <v>3430</v>
      </c>
      <c r="C822">
        <f t="shared" si="15"/>
        <v>3.5352941200427703</v>
      </c>
    </row>
    <row r="823" spans="1:3">
      <c r="A823" s="1">
        <v>36981</v>
      </c>
      <c r="B823">
        <v>4290</v>
      </c>
      <c r="C823">
        <f t="shared" si="15"/>
        <v>3.6324572921847245</v>
      </c>
    </row>
    <row r="824" spans="1:3">
      <c r="A824" s="1">
        <v>36982</v>
      </c>
      <c r="B824">
        <v>4320</v>
      </c>
      <c r="C824">
        <f t="shared" si="15"/>
        <v>3.6354837468149119</v>
      </c>
    </row>
    <row r="825" spans="1:3">
      <c r="A825" s="1">
        <v>36983</v>
      </c>
      <c r="B825">
        <v>4250</v>
      </c>
      <c r="C825">
        <f t="shared" si="15"/>
        <v>3.6283889300503116</v>
      </c>
    </row>
    <row r="826" spans="1:3">
      <c r="A826" s="1">
        <v>36984</v>
      </c>
      <c r="B826">
        <v>4220</v>
      </c>
      <c r="C826">
        <f t="shared" si="15"/>
        <v>3.6253124509616739</v>
      </c>
    </row>
    <row r="827" spans="1:3">
      <c r="A827" s="1">
        <v>36985</v>
      </c>
      <c r="B827">
        <v>4240</v>
      </c>
      <c r="C827">
        <f t="shared" si="15"/>
        <v>3.6273658565927325</v>
      </c>
    </row>
    <row r="828" spans="1:3">
      <c r="A828" s="1">
        <v>36986</v>
      </c>
      <c r="B828">
        <v>4250</v>
      </c>
      <c r="C828">
        <f t="shared" si="15"/>
        <v>3.6283889300503116</v>
      </c>
    </row>
    <row r="829" spans="1:3">
      <c r="A829" s="1">
        <v>36987</v>
      </c>
      <c r="B829">
        <v>4130</v>
      </c>
      <c r="C829">
        <f t="shared" si="15"/>
        <v>3.6159500516564012</v>
      </c>
    </row>
    <row r="830" spans="1:3">
      <c r="A830" s="1">
        <v>36988</v>
      </c>
      <c r="B830">
        <v>4240</v>
      </c>
      <c r="C830">
        <f t="shared" si="15"/>
        <v>3.6273658565927325</v>
      </c>
    </row>
    <row r="831" spans="1:3">
      <c r="A831" s="1">
        <v>36989</v>
      </c>
      <c r="B831">
        <v>4250</v>
      </c>
      <c r="C831">
        <f t="shared" si="15"/>
        <v>3.6283889300503116</v>
      </c>
    </row>
    <row r="832" spans="1:3">
      <c r="A832" s="1">
        <v>36990</v>
      </c>
      <c r="B832">
        <v>2550</v>
      </c>
      <c r="C832">
        <f t="shared" si="15"/>
        <v>3.406540180433955</v>
      </c>
    </row>
    <row r="833" spans="1:3">
      <c r="A833" s="1">
        <v>36991</v>
      </c>
      <c r="B833">
        <v>569</v>
      </c>
      <c r="C833">
        <f t="shared" si="15"/>
        <v>2.7551122663950713</v>
      </c>
    </row>
    <row r="834" spans="1:3">
      <c r="A834" s="1">
        <v>36992</v>
      </c>
      <c r="B834">
        <v>933</v>
      </c>
      <c r="C834">
        <f t="shared" si="15"/>
        <v>2.9698816437465001</v>
      </c>
    </row>
    <row r="835" spans="1:3">
      <c r="A835" s="1">
        <v>36993</v>
      </c>
      <c r="B835">
        <v>1170</v>
      </c>
      <c r="C835">
        <f t="shared" si="15"/>
        <v>3.0681858617461617</v>
      </c>
    </row>
    <row r="836" spans="1:3">
      <c r="A836" s="1">
        <v>36994</v>
      </c>
      <c r="B836">
        <v>1580</v>
      </c>
      <c r="C836">
        <f t="shared" ref="C836:C899" si="16">LOG10(B836)</f>
        <v>3.1986570869544226</v>
      </c>
    </row>
    <row r="837" spans="1:3">
      <c r="A837" s="1">
        <v>36995</v>
      </c>
      <c r="B837">
        <v>1600</v>
      </c>
      <c r="C837">
        <f t="shared" si="16"/>
        <v>3.2041199826559246</v>
      </c>
    </row>
    <row r="838" spans="1:3">
      <c r="A838" s="1">
        <v>36996</v>
      </c>
      <c r="B838">
        <v>1560</v>
      </c>
      <c r="C838">
        <f t="shared" si="16"/>
        <v>3.1931245983544616</v>
      </c>
    </row>
    <row r="839" spans="1:3">
      <c r="A839" s="1">
        <v>36997</v>
      </c>
      <c r="B839">
        <v>1330</v>
      </c>
      <c r="C839">
        <f t="shared" si="16"/>
        <v>3.1238516409670858</v>
      </c>
    </row>
    <row r="840" spans="1:3">
      <c r="A840" s="1">
        <v>36998</v>
      </c>
      <c r="B840">
        <v>2190</v>
      </c>
      <c r="C840">
        <f t="shared" si="16"/>
        <v>3.3404441148401185</v>
      </c>
    </row>
    <row r="841" spans="1:3">
      <c r="A841" s="1">
        <v>36999</v>
      </c>
      <c r="B841">
        <v>2200</v>
      </c>
      <c r="C841">
        <f t="shared" si="16"/>
        <v>3.3424226808222062</v>
      </c>
    </row>
    <row r="842" spans="1:3">
      <c r="A842" s="1">
        <v>37000</v>
      </c>
      <c r="B842">
        <v>1290</v>
      </c>
      <c r="C842">
        <f t="shared" si="16"/>
        <v>3.1105897102992488</v>
      </c>
    </row>
    <row r="843" spans="1:3">
      <c r="A843" s="1">
        <v>37001</v>
      </c>
      <c r="B843">
        <v>1280</v>
      </c>
      <c r="C843">
        <f t="shared" si="16"/>
        <v>3.1072099696478683</v>
      </c>
    </row>
    <row r="844" spans="1:3">
      <c r="A844" s="1">
        <v>37002</v>
      </c>
      <c r="B844">
        <v>1460</v>
      </c>
      <c r="C844">
        <f t="shared" si="16"/>
        <v>3.1643528557844371</v>
      </c>
    </row>
    <row r="845" spans="1:3">
      <c r="A845" s="1">
        <v>37003</v>
      </c>
      <c r="B845">
        <v>1340</v>
      </c>
      <c r="C845">
        <f t="shared" si="16"/>
        <v>3.1271047983648077</v>
      </c>
    </row>
    <row r="846" spans="1:3">
      <c r="A846" s="1">
        <v>37004</v>
      </c>
      <c r="B846">
        <v>1390</v>
      </c>
      <c r="C846">
        <f t="shared" si="16"/>
        <v>3.143014800254095</v>
      </c>
    </row>
    <row r="847" spans="1:3">
      <c r="A847" s="1">
        <v>37005</v>
      </c>
      <c r="B847">
        <v>3380</v>
      </c>
      <c r="C847">
        <f t="shared" si="16"/>
        <v>3.5289167002776547</v>
      </c>
    </row>
    <row r="848" spans="1:3">
      <c r="A848" s="1">
        <v>37006</v>
      </c>
      <c r="B848">
        <v>1520</v>
      </c>
      <c r="C848">
        <f t="shared" si="16"/>
        <v>3.1818435879447726</v>
      </c>
    </row>
    <row r="849" spans="1:3">
      <c r="A849" s="1">
        <v>37007</v>
      </c>
      <c r="B849">
        <v>1470</v>
      </c>
      <c r="C849">
        <f t="shared" si="16"/>
        <v>3.167317334748176</v>
      </c>
    </row>
    <row r="850" spans="1:3">
      <c r="A850" s="1">
        <v>37008</v>
      </c>
      <c r="B850">
        <v>1450</v>
      </c>
      <c r="C850">
        <f t="shared" si="16"/>
        <v>3.1613680022349748</v>
      </c>
    </row>
    <row r="851" spans="1:3">
      <c r="A851" s="1">
        <v>37009</v>
      </c>
      <c r="B851">
        <v>1600</v>
      </c>
      <c r="C851">
        <f t="shared" si="16"/>
        <v>3.2041199826559246</v>
      </c>
    </row>
    <row r="852" spans="1:3">
      <c r="A852" s="1">
        <v>37010</v>
      </c>
      <c r="B852">
        <v>1970</v>
      </c>
      <c r="C852">
        <f t="shared" si="16"/>
        <v>3.2944662261615929</v>
      </c>
    </row>
    <row r="853" spans="1:3">
      <c r="A853" s="1">
        <v>37011</v>
      </c>
      <c r="B853">
        <v>1640</v>
      </c>
      <c r="C853">
        <f t="shared" si="16"/>
        <v>3.214843848047698</v>
      </c>
    </row>
    <row r="854" spans="1:3">
      <c r="A854" s="1">
        <v>37012</v>
      </c>
      <c r="B854">
        <v>1640</v>
      </c>
      <c r="C854">
        <f t="shared" si="16"/>
        <v>3.214843848047698</v>
      </c>
    </row>
    <row r="855" spans="1:3">
      <c r="A855" s="1">
        <v>37013</v>
      </c>
      <c r="B855">
        <v>1870</v>
      </c>
      <c r="C855">
        <f t="shared" si="16"/>
        <v>3.271841606536499</v>
      </c>
    </row>
    <row r="856" spans="1:3">
      <c r="A856" s="1">
        <v>37014</v>
      </c>
      <c r="B856">
        <v>1440</v>
      </c>
      <c r="C856">
        <f t="shared" si="16"/>
        <v>3.1583624920952498</v>
      </c>
    </row>
    <row r="857" spans="1:3">
      <c r="A857" s="1">
        <v>37015</v>
      </c>
      <c r="B857">
        <v>1750</v>
      </c>
      <c r="C857">
        <f t="shared" si="16"/>
        <v>3.2430380486862944</v>
      </c>
    </row>
    <row r="858" spans="1:3">
      <c r="A858" s="1">
        <v>37016</v>
      </c>
      <c r="B858">
        <v>2320</v>
      </c>
      <c r="C858">
        <f t="shared" si="16"/>
        <v>3.3654879848908998</v>
      </c>
    </row>
    <row r="859" spans="1:3">
      <c r="A859" s="1">
        <v>37017</v>
      </c>
      <c r="B859">
        <v>1920</v>
      </c>
      <c r="C859">
        <f t="shared" si="16"/>
        <v>3.2833012287035497</v>
      </c>
    </row>
    <row r="860" spans="1:3">
      <c r="A860" s="1">
        <v>37018</v>
      </c>
      <c r="B860">
        <v>3220</v>
      </c>
      <c r="C860">
        <f t="shared" si="16"/>
        <v>3.5078558716958308</v>
      </c>
    </row>
    <row r="861" spans="1:3">
      <c r="A861" s="1">
        <v>37019</v>
      </c>
      <c r="B861">
        <v>3210</v>
      </c>
      <c r="C861">
        <f t="shared" si="16"/>
        <v>3.5065050324048719</v>
      </c>
    </row>
    <row r="862" spans="1:3">
      <c r="A862" s="1">
        <v>37020</v>
      </c>
      <c r="B862">
        <v>3490</v>
      </c>
      <c r="C862">
        <f t="shared" si="16"/>
        <v>3.5428254269591797</v>
      </c>
    </row>
    <row r="863" spans="1:3">
      <c r="A863" s="1">
        <v>37021</v>
      </c>
      <c r="B863">
        <v>3110</v>
      </c>
      <c r="C863">
        <f t="shared" si="16"/>
        <v>3.4927603890268375</v>
      </c>
    </row>
    <row r="864" spans="1:3">
      <c r="A864" s="1">
        <v>37022</v>
      </c>
      <c r="B864">
        <v>3450</v>
      </c>
      <c r="C864">
        <f t="shared" si="16"/>
        <v>3.537819095073274</v>
      </c>
    </row>
    <row r="865" spans="1:3">
      <c r="A865" s="1">
        <v>37023</v>
      </c>
      <c r="B865">
        <v>3550</v>
      </c>
      <c r="C865">
        <f t="shared" si="16"/>
        <v>3.5502283530550942</v>
      </c>
    </row>
    <row r="866" spans="1:3">
      <c r="A866" s="1">
        <v>37024</v>
      </c>
      <c r="B866">
        <v>3490</v>
      </c>
      <c r="C866">
        <f t="shared" si="16"/>
        <v>3.5428254269591797</v>
      </c>
    </row>
    <row r="867" spans="1:3">
      <c r="A867" s="1">
        <v>37025</v>
      </c>
      <c r="B867">
        <v>3450</v>
      </c>
      <c r="C867">
        <f t="shared" si="16"/>
        <v>3.537819095073274</v>
      </c>
    </row>
    <row r="868" spans="1:3">
      <c r="A868" s="1">
        <v>37026</v>
      </c>
      <c r="B868">
        <v>3410</v>
      </c>
      <c r="C868">
        <f t="shared" si="16"/>
        <v>3.5327543789924976</v>
      </c>
    </row>
    <row r="869" spans="1:3">
      <c r="A869" s="1">
        <v>37027</v>
      </c>
      <c r="B869">
        <v>2410</v>
      </c>
      <c r="C869">
        <f t="shared" si="16"/>
        <v>3.3820170425748683</v>
      </c>
    </row>
    <row r="870" spans="1:3">
      <c r="A870" s="1">
        <v>37028</v>
      </c>
      <c r="B870">
        <v>1980</v>
      </c>
      <c r="C870">
        <f t="shared" si="16"/>
        <v>3.2966651902615309</v>
      </c>
    </row>
    <row r="871" spans="1:3">
      <c r="A871" s="1">
        <v>37029</v>
      </c>
      <c r="B871">
        <v>1360</v>
      </c>
      <c r="C871">
        <f t="shared" si="16"/>
        <v>3.1335389083702174</v>
      </c>
    </row>
    <row r="872" spans="1:3">
      <c r="A872" s="1">
        <v>37030</v>
      </c>
      <c r="B872">
        <v>1910</v>
      </c>
      <c r="C872">
        <f t="shared" si="16"/>
        <v>3.2810333672477277</v>
      </c>
    </row>
    <row r="873" spans="1:3">
      <c r="A873" s="1">
        <v>37031</v>
      </c>
      <c r="B873">
        <v>2040</v>
      </c>
      <c r="C873">
        <f t="shared" si="16"/>
        <v>3.3096301674258988</v>
      </c>
    </row>
    <row r="874" spans="1:3">
      <c r="A874" s="1">
        <v>37032</v>
      </c>
      <c r="B874">
        <v>1740</v>
      </c>
      <c r="C874">
        <f t="shared" si="16"/>
        <v>3.2405492482825999</v>
      </c>
    </row>
    <row r="875" spans="1:3">
      <c r="A875" s="1">
        <v>37033</v>
      </c>
      <c r="B875">
        <v>2300</v>
      </c>
      <c r="C875">
        <f t="shared" si="16"/>
        <v>3.3617278360175931</v>
      </c>
    </row>
    <row r="876" spans="1:3">
      <c r="A876" s="1">
        <v>37034</v>
      </c>
      <c r="B876">
        <v>1720</v>
      </c>
      <c r="C876">
        <f t="shared" si="16"/>
        <v>3.2355284469075487</v>
      </c>
    </row>
    <row r="877" spans="1:3">
      <c r="A877" s="1">
        <v>37035</v>
      </c>
      <c r="B877">
        <v>1780</v>
      </c>
      <c r="C877">
        <f t="shared" si="16"/>
        <v>3.2504200023088941</v>
      </c>
    </row>
    <row r="878" spans="1:3">
      <c r="A878" s="1">
        <v>37036</v>
      </c>
      <c r="B878">
        <v>1800</v>
      </c>
      <c r="C878">
        <f t="shared" si="16"/>
        <v>3.255272505103306</v>
      </c>
    </row>
    <row r="879" spans="1:3">
      <c r="A879" s="1">
        <v>37037</v>
      </c>
      <c r="B879">
        <v>1850</v>
      </c>
      <c r="C879">
        <f t="shared" si="16"/>
        <v>3.2671717284030137</v>
      </c>
    </row>
    <row r="880" spans="1:3">
      <c r="A880" s="1">
        <v>37038</v>
      </c>
      <c r="B880">
        <v>1820</v>
      </c>
      <c r="C880">
        <f t="shared" si="16"/>
        <v>3.2600713879850747</v>
      </c>
    </row>
    <row r="881" spans="1:3">
      <c r="A881" s="1">
        <v>37039</v>
      </c>
      <c r="B881">
        <v>1920</v>
      </c>
      <c r="C881">
        <f t="shared" si="16"/>
        <v>3.2833012287035497</v>
      </c>
    </row>
    <row r="882" spans="1:3">
      <c r="A882" s="1">
        <v>37040</v>
      </c>
      <c r="B882">
        <v>1850</v>
      </c>
      <c r="C882">
        <f t="shared" si="16"/>
        <v>3.2671717284030137</v>
      </c>
    </row>
    <row r="883" spans="1:3">
      <c r="A883" s="1">
        <v>37041</v>
      </c>
      <c r="B883">
        <v>1820</v>
      </c>
      <c r="C883">
        <f t="shared" si="16"/>
        <v>3.2600713879850747</v>
      </c>
    </row>
    <row r="884" spans="1:3">
      <c r="A884" s="1">
        <v>37042</v>
      </c>
      <c r="B884">
        <v>1530</v>
      </c>
      <c r="C884">
        <f t="shared" si="16"/>
        <v>3.1846914308175989</v>
      </c>
    </row>
    <row r="885" spans="1:3">
      <c r="A885" s="1">
        <v>37043</v>
      </c>
      <c r="B885">
        <v>1780</v>
      </c>
      <c r="C885">
        <f t="shared" si="16"/>
        <v>3.2504200023088941</v>
      </c>
    </row>
    <row r="886" spans="1:3">
      <c r="A886" s="1">
        <v>37044</v>
      </c>
      <c r="B886">
        <v>1770</v>
      </c>
      <c r="C886">
        <f t="shared" si="16"/>
        <v>3.2479732663618068</v>
      </c>
    </row>
    <row r="887" spans="1:3">
      <c r="A887" s="1">
        <v>37045</v>
      </c>
      <c r="B887">
        <v>1630</v>
      </c>
      <c r="C887">
        <f t="shared" si="16"/>
        <v>3.2121876044039577</v>
      </c>
    </row>
    <row r="888" spans="1:3">
      <c r="A888" s="1">
        <v>37046</v>
      </c>
      <c r="B888">
        <v>1630</v>
      </c>
      <c r="C888">
        <f t="shared" si="16"/>
        <v>3.2121876044039577</v>
      </c>
    </row>
    <row r="889" spans="1:3">
      <c r="A889" s="1">
        <v>37047</v>
      </c>
      <c r="B889">
        <v>1730</v>
      </c>
      <c r="C889">
        <f t="shared" si="16"/>
        <v>3.2380461031287955</v>
      </c>
    </row>
    <row r="890" spans="1:3">
      <c r="A890" s="1">
        <v>37048</v>
      </c>
      <c r="B890">
        <v>1540</v>
      </c>
      <c r="C890">
        <f t="shared" si="16"/>
        <v>3.1875207208364631</v>
      </c>
    </row>
    <row r="891" spans="1:3">
      <c r="A891" s="1">
        <v>37049</v>
      </c>
      <c r="B891">
        <v>1490</v>
      </c>
      <c r="C891">
        <f t="shared" si="16"/>
        <v>3.173186268412274</v>
      </c>
    </row>
    <row r="892" spans="1:3">
      <c r="A892" s="1">
        <v>37050</v>
      </c>
      <c r="B892">
        <v>1540</v>
      </c>
      <c r="C892">
        <f t="shared" si="16"/>
        <v>3.1875207208364631</v>
      </c>
    </row>
    <row r="893" spans="1:3">
      <c r="A893" s="1">
        <v>37051</v>
      </c>
      <c r="B893">
        <v>1510</v>
      </c>
      <c r="C893">
        <f t="shared" si="16"/>
        <v>3.1789769472931693</v>
      </c>
    </row>
    <row r="894" spans="1:3">
      <c r="A894" s="1">
        <v>37052</v>
      </c>
      <c r="B894">
        <v>1480</v>
      </c>
      <c r="C894">
        <f t="shared" si="16"/>
        <v>3.1702617153949575</v>
      </c>
    </row>
    <row r="895" spans="1:3">
      <c r="A895" s="1">
        <v>37053</v>
      </c>
      <c r="B895">
        <v>1600</v>
      </c>
      <c r="C895">
        <f t="shared" si="16"/>
        <v>3.2041199826559246</v>
      </c>
    </row>
    <row r="896" spans="1:3">
      <c r="A896" s="1">
        <v>37054</v>
      </c>
      <c r="B896">
        <v>1470</v>
      </c>
      <c r="C896">
        <f t="shared" si="16"/>
        <v>3.167317334748176</v>
      </c>
    </row>
    <row r="897" spans="1:3">
      <c r="A897" s="1">
        <v>37055</v>
      </c>
      <c r="B897">
        <v>1550</v>
      </c>
      <c r="C897">
        <f t="shared" si="16"/>
        <v>3.1903316981702914</v>
      </c>
    </row>
    <row r="898" spans="1:3">
      <c r="A898" s="1">
        <v>37056</v>
      </c>
      <c r="B898">
        <v>1550</v>
      </c>
      <c r="C898">
        <f t="shared" si="16"/>
        <v>3.1903316981702914</v>
      </c>
    </row>
    <row r="899" spans="1:3">
      <c r="A899" s="1">
        <v>37057</v>
      </c>
      <c r="B899">
        <v>1550</v>
      </c>
      <c r="C899">
        <f t="shared" si="16"/>
        <v>3.1903316981702914</v>
      </c>
    </row>
    <row r="900" spans="1:3">
      <c r="A900" s="1">
        <v>37058</v>
      </c>
      <c r="B900">
        <v>1580</v>
      </c>
      <c r="C900">
        <f t="shared" ref="C900:C963" si="17">LOG10(B900)</f>
        <v>3.1986570869544226</v>
      </c>
    </row>
    <row r="901" spans="1:3">
      <c r="A901" s="1">
        <v>37059</v>
      </c>
      <c r="B901">
        <v>1550</v>
      </c>
      <c r="C901">
        <f t="shared" si="17"/>
        <v>3.1903316981702914</v>
      </c>
    </row>
    <row r="902" spans="1:3">
      <c r="A902" s="1">
        <v>37060</v>
      </c>
      <c r="B902">
        <v>1550</v>
      </c>
      <c r="C902">
        <f t="shared" si="17"/>
        <v>3.1903316981702914</v>
      </c>
    </row>
    <row r="903" spans="1:3">
      <c r="A903" s="1">
        <v>37061</v>
      </c>
      <c r="B903">
        <v>1550</v>
      </c>
      <c r="C903">
        <f t="shared" si="17"/>
        <v>3.1903316981702914</v>
      </c>
    </row>
    <row r="904" spans="1:3">
      <c r="A904" s="1">
        <v>37062</v>
      </c>
      <c r="B904">
        <v>1550</v>
      </c>
      <c r="C904">
        <f t="shared" si="17"/>
        <v>3.1903316981702914</v>
      </c>
    </row>
    <row r="905" spans="1:3">
      <c r="A905" s="1">
        <v>37063</v>
      </c>
      <c r="B905">
        <v>1590</v>
      </c>
      <c r="C905">
        <f t="shared" si="17"/>
        <v>3.2013971243204513</v>
      </c>
    </row>
    <row r="906" spans="1:3">
      <c r="A906" s="1">
        <v>37064</v>
      </c>
      <c r="B906">
        <v>1920</v>
      </c>
      <c r="C906">
        <f t="shared" si="17"/>
        <v>3.2833012287035497</v>
      </c>
    </row>
    <row r="907" spans="1:3">
      <c r="A907" s="1">
        <v>37065</v>
      </c>
      <c r="B907">
        <v>1830</v>
      </c>
      <c r="C907">
        <f t="shared" si="17"/>
        <v>3.2624510897304293</v>
      </c>
    </row>
    <row r="908" spans="1:3">
      <c r="A908" s="1">
        <v>37066</v>
      </c>
      <c r="B908">
        <v>1930</v>
      </c>
      <c r="C908">
        <f t="shared" si="17"/>
        <v>3.2855573090077739</v>
      </c>
    </row>
    <row r="909" spans="1:3">
      <c r="A909" s="1">
        <v>37067</v>
      </c>
      <c r="B909">
        <v>1770</v>
      </c>
      <c r="C909">
        <f t="shared" si="17"/>
        <v>3.2479732663618068</v>
      </c>
    </row>
    <row r="910" spans="1:3">
      <c r="A910" s="1">
        <v>37068</v>
      </c>
      <c r="B910">
        <v>2030</v>
      </c>
      <c r="C910">
        <f t="shared" si="17"/>
        <v>3.307496037913213</v>
      </c>
    </row>
    <row r="911" spans="1:3">
      <c r="A911" s="1">
        <v>37069</v>
      </c>
      <c r="B911">
        <v>2210</v>
      </c>
      <c r="C911">
        <f t="shared" si="17"/>
        <v>3.3443922736851106</v>
      </c>
    </row>
    <row r="912" spans="1:3">
      <c r="A912" s="1">
        <v>37070</v>
      </c>
      <c r="B912">
        <v>2030</v>
      </c>
      <c r="C912">
        <f t="shared" si="17"/>
        <v>3.307496037913213</v>
      </c>
    </row>
    <row r="913" spans="1:3">
      <c r="A913" s="1">
        <v>37071</v>
      </c>
      <c r="B913">
        <v>1820</v>
      </c>
      <c r="C913">
        <f t="shared" si="17"/>
        <v>3.2600713879850747</v>
      </c>
    </row>
    <row r="914" spans="1:3">
      <c r="A914" s="1">
        <v>37072</v>
      </c>
      <c r="B914">
        <v>2080</v>
      </c>
      <c r="C914">
        <f t="shared" si="17"/>
        <v>3.3180633349627615</v>
      </c>
    </row>
    <row r="915" spans="1:3">
      <c r="A915" s="1">
        <v>37073</v>
      </c>
      <c r="B915">
        <v>1810</v>
      </c>
      <c r="C915">
        <f t="shared" si="17"/>
        <v>3.2576785748691846</v>
      </c>
    </row>
    <row r="916" spans="1:3">
      <c r="A916" s="1">
        <v>37074</v>
      </c>
      <c r="B916">
        <v>2220</v>
      </c>
      <c r="C916">
        <f t="shared" si="17"/>
        <v>3.3463529744506388</v>
      </c>
    </row>
    <row r="917" spans="1:3">
      <c r="A917" s="1">
        <v>37075</v>
      </c>
      <c r="B917">
        <v>2030</v>
      </c>
      <c r="C917">
        <f t="shared" si="17"/>
        <v>3.307496037913213</v>
      </c>
    </row>
    <row r="918" spans="1:3">
      <c r="A918" s="1">
        <v>37076</v>
      </c>
      <c r="B918">
        <v>2070</v>
      </c>
      <c r="C918">
        <f t="shared" si="17"/>
        <v>3.3159703454569178</v>
      </c>
    </row>
    <row r="919" spans="1:3">
      <c r="A919" s="1">
        <v>37077</v>
      </c>
      <c r="B919">
        <v>2010</v>
      </c>
      <c r="C919">
        <f t="shared" si="17"/>
        <v>3.3031960574204891</v>
      </c>
    </row>
    <row r="920" spans="1:3">
      <c r="A920" s="1">
        <v>37078</v>
      </c>
      <c r="B920">
        <v>2090</v>
      </c>
      <c r="C920">
        <f t="shared" si="17"/>
        <v>3.3201462861110542</v>
      </c>
    </row>
    <row r="921" spans="1:3">
      <c r="A921" s="1">
        <v>37079</v>
      </c>
      <c r="B921">
        <v>1470</v>
      </c>
      <c r="C921">
        <f t="shared" si="17"/>
        <v>3.167317334748176</v>
      </c>
    </row>
    <row r="922" spans="1:3">
      <c r="A922" s="1">
        <v>37080</v>
      </c>
      <c r="B922">
        <v>1810</v>
      </c>
      <c r="C922">
        <f t="shared" si="17"/>
        <v>3.2576785748691846</v>
      </c>
    </row>
    <row r="923" spans="1:3">
      <c r="A923" s="1">
        <v>37081</v>
      </c>
      <c r="B923">
        <v>1830</v>
      </c>
      <c r="C923">
        <f t="shared" si="17"/>
        <v>3.2624510897304293</v>
      </c>
    </row>
    <row r="924" spans="1:3">
      <c r="A924" s="1">
        <v>37082</v>
      </c>
      <c r="B924">
        <v>1850</v>
      </c>
      <c r="C924">
        <f t="shared" si="17"/>
        <v>3.2671717284030137</v>
      </c>
    </row>
    <row r="925" spans="1:3">
      <c r="A925" s="1">
        <v>37083</v>
      </c>
      <c r="B925">
        <v>1790</v>
      </c>
      <c r="C925">
        <f t="shared" si="17"/>
        <v>3.2528530309798933</v>
      </c>
    </row>
    <row r="926" spans="1:3">
      <c r="A926" s="1">
        <v>37084</v>
      </c>
      <c r="B926">
        <v>1630</v>
      </c>
      <c r="C926">
        <f t="shared" si="17"/>
        <v>3.2121876044039577</v>
      </c>
    </row>
    <row r="927" spans="1:3">
      <c r="A927" s="1">
        <v>37085</v>
      </c>
      <c r="B927">
        <v>1550</v>
      </c>
      <c r="C927">
        <f t="shared" si="17"/>
        <v>3.1903316981702914</v>
      </c>
    </row>
    <row r="928" spans="1:3">
      <c r="A928" s="1">
        <v>37086</v>
      </c>
      <c r="B928">
        <v>1550</v>
      </c>
      <c r="C928">
        <f t="shared" si="17"/>
        <v>3.1903316981702914</v>
      </c>
    </row>
    <row r="929" spans="1:3">
      <c r="A929" s="1">
        <v>37087</v>
      </c>
      <c r="B929">
        <v>1700</v>
      </c>
      <c r="C929">
        <f t="shared" si="17"/>
        <v>3.2304489213782741</v>
      </c>
    </row>
    <row r="930" spans="1:3">
      <c r="A930" s="1">
        <v>37088</v>
      </c>
      <c r="B930">
        <v>1380</v>
      </c>
      <c r="C930">
        <f t="shared" si="17"/>
        <v>3.1398790864012365</v>
      </c>
    </row>
    <row r="931" spans="1:3">
      <c r="A931" s="1">
        <v>37089</v>
      </c>
      <c r="B931">
        <v>1730</v>
      </c>
      <c r="C931">
        <f t="shared" si="17"/>
        <v>3.2380461031287955</v>
      </c>
    </row>
    <row r="932" spans="1:3">
      <c r="A932" s="1">
        <v>37090</v>
      </c>
      <c r="B932">
        <v>1690</v>
      </c>
      <c r="C932">
        <f t="shared" si="17"/>
        <v>3.2278867046136734</v>
      </c>
    </row>
    <row r="933" spans="1:3">
      <c r="A933" s="1">
        <v>37091</v>
      </c>
      <c r="B933">
        <v>1530</v>
      </c>
      <c r="C933">
        <f t="shared" si="17"/>
        <v>3.1846914308175989</v>
      </c>
    </row>
    <row r="934" spans="1:3">
      <c r="A934" s="1">
        <v>37092</v>
      </c>
      <c r="B934">
        <v>1770</v>
      </c>
      <c r="C934">
        <f t="shared" si="17"/>
        <v>3.2479732663618068</v>
      </c>
    </row>
    <row r="935" spans="1:3">
      <c r="A935" s="1">
        <v>37093</v>
      </c>
      <c r="B935">
        <v>1690</v>
      </c>
      <c r="C935">
        <f t="shared" si="17"/>
        <v>3.2278867046136734</v>
      </c>
    </row>
    <row r="936" spans="1:3">
      <c r="A936" s="1">
        <v>37094</v>
      </c>
      <c r="B936">
        <v>1710</v>
      </c>
      <c r="C936">
        <f t="shared" si="17"/>
        <v>3.2329961103921536</v>
      </c>
    </row>
    <row r="937" spans="1:3">
      <c r="A937" s="1">
        <v>37095</v>
      </c>
      <c r="B937">
        <v>1570</v>
      </c>
      <c r="C937">
        <f t="shared" si="17"/>
        <v>3.1958996524092336</v>
      </c>
    </row>
    <row r="938" spans="1:3">
      <c r="A938" s="1">
        <v>37096</v>
      </c>
      <c r="B938">
        <v>1600</v>
      </c>
      <c r="C938">
        <f t="shared" si="17"/>
        <v>3.2041199826559246</v>
      </c>
    </row>
    <row r="939" spans="1:3">
      <c r="A939" s="1">
        <v>37097</v>
      </c>
      <c r="B939">
        <v>1440</v>
      </c>
      <c r="C939">
        <f t="shared" si="17"/>
        <v>3.1583624920952498</v>
      </c>
    </row>
    <row r="940" spans="1:3">
      <c r="A940" s="1">
        <v>37098</v>
      </c>
      <c r="B940">
        <v>1500</v>
      </c>
      <c r="C940">
        <f t="shared" si="17"/>
        <v>3.1760912590556813</v>
      </c>
    </row>
    <row r="941" spans="1:3">
      <c r="A941" s="1">
        <v>37099</v>
      </c>
      <c r="B941">
        <v>1570</v>
      </c>
      <c r="C941">
        <f t="shared" si="17"/>
        <v>3.1958996524092336</v>
      </c>
    </row>
    <row r="942" spans="1:3">
      <c r="A942" s="1">
        <v>37100</v>
      </c>
      <c r="B942">
        <v>1350</v>
      </c>
      <c r="C942">
        <f t="shared" si="17"/>
        <v>3.1303337684950061</v>
      </c>
    </row>
    <row r="943" spans="1:3">
      <c r="A943" s="1">
        <v>37101</v>
      </c>
      <c r="B943">
        <v>1320</v>
      </c>
      <c r="C943">
        <f t="shared" si="17"/>
        <v>3.12057393120585</v>
      </c>
    </row>
    <row r="944" spans="1:3">
      <c r="A944" s="1">
        <v>37102</v>
      </c>
      <c r="B944">
        <v>1270</v>
      </c>
      <c r="C944">
        <f t="shared" si="17"/>
        <v>3.1038037209559568</v>
      </c>
    </row>
    <row r="945" spans="1:3">
      <c r="A945" s="1">
        <v>37103</v>
      </c>
      <c r="B945">
        <v>1270</v>
      </c>
      <c r="C945">
        <f t="shared" si="17"/>
        <v>3.1038037209559568</v>
      </c>
    </row>
    <row r="946" spans="1:3">
      <c r="A946" s="1">
        <v>37104</v>
      </c>
      <c r="B946">
        <v>1270</v>
      </c>
      <c r="C946">
        <f t="shared" si="17"/>
        <v>3.1038037209559568</v>
      </c>
    </row>
    <row r="947" spans="1:3">
      <c r="A947" s="1">
        <v>37105</v>
      </c>
      <c r="B947">
        <v>1290</v>
      </c>
      <c r="C947">
        <f t="shared" si="17"/>
        <v>3.1105897102992488</v>
      </c>
    </row>
    <row r="948" spans="1:3">
      <c r="A948" s="1">
        <v>37106</v>
      </c>
      <c r="B948">
        <v>1290</v>
      </c>
      <c r="C948">
        <f t="shared" si="17"/>
        <v>3.1105897102992488</v>
      </c>
    </row>
    <row r="949" spans="1:3">
      <c r="A949" s="1">
        <v>37107</v>
      </c>
      <c r="B949">
        <v>1520</v>
      </c>
      <c r="C949">
        <f t="shared" si="17"/>
        <v>3.1818435879447726</v>
      </c>
    </row>
    <row r="950" spans="1:3">
      <c r="A950" s="1">
        <v>37108</v>
      </c>
      <c r="B950">
        <v>1420</v>
      </c>
      <c r="C950">
        <f t="shared" si="17"/>
        <v>3.1522883443830563</v>
      </c>
    </row>
    <row r="951" spans="1:3">
      <c r="A951" s="1">
        <v>37109</v>
      </c>
      <c r="B951">
        <v>1630</v>
      </c>
      <c r="C951">
        <f t="shared" si="17"/>
        <v>3.2121876044039577</v>
      </c>
    </row>
    <row r="952" spans="1:3">
      <c r="A952" s="1">
        <v>37110</v>
      </c>
      <c r="B952">
        <v>1650</v>
      </c>
      <c r="C952">
        <f t="shared" si="17"/>
        <v>3.2174839442139063</v>
      </c>
    </row>
    <row r="953" spans="1:3">
      <c r="A953" s="1">
        <v>37111</v>
      </c>
      <c r="B953">
        <v>1650</v>
      </c>
      <c r="C953">
        <f t="shared" si="17"/>
        <v>3.2174839442139063</v>
      </c>
    </row>
    <row r="954" spans="1:3">
      <c r="A954" s="1">
        <v>37112</v>
      </c>
      <c r="B954">
        <v>1660</v>
      </c>
      <c r="C954">
        <f t="shared" si="17"/>
        <v>3.220108088040055</v>
      </c>
    </row>
    <row r="955" spans="1:3">
      <c r="A955" s="1">
        <v>37113</v>
      </c>
      <c r="B955">
        <v>1690</v>
      </c>
      <c r="C955">
        <f t="shared" si="17"/>
        <v>3.2278867046136734</v>
      </c>
    </row>
    <row r="956" spans="1:3">
      <c r="A956" s="1">
        <v>37114</v>
      </c>
      <c r="B956">
        <v>1620</v>
      </c>
      <c r="C956">
        <f t="shared" si="17"/>
        <v>3.2095150145426308</v>
      </c>
    </row>
    <row r="957" spans="1:3">
      <c r="A957" s="1">
        <v>37115</v>
      </c>
      <c r="B957">
        <v>1640</v>
      </c>
      <c r="C957">
        <f t="shared" si="17"/>
        <v>3.214843848047698</v>
      </c>
    </row>
    <row r="958" spans="1:3">
      <c r="A958" s="1">
        <v>37116</v>
      </c>
      <c r="B958">
        <v>1680</v>
      </c>
      <c r="C958">
        <f t="shared" si="17"/>
        <v>3.2253092817258628</v>
      </c>
    </row>
    <row r="959" spans="1:3">
      <c r="A959" s="1">
        <v>37117</v>
      </c>
      <c r="B959">
        <v>1640</v>
      </c>
      <c r="C959">
        <f t="shared" si="17"/>
        <v>3.214843848047698</v>
      </c>
    </row>
    <row r="960" spans="1:3">
      <c r="A960" s="1">
        <v>37118</v>
      </c>
      <c r="B960">
        <v>1510</v>
      </c>
      <c r="C960">
        <f t="shared" si="17"/>
        <v>3.1789769472931693</v>
      </c>
    </row>
    <row r="961" spans="1:3">
      <c r="A961" s="1">
        <v>37119</v>
      </c>
      <c r="B961">
        <v>1680</v>
      </c>
      <c r="C961">
        <f t="shared" si="17"/>
        <v>3.2253092817258628</v>
      </c>
    </row>
    <row r="962" spans="1:3">
      <c r="A962" s="1">
        <v>37120</v>
      </c>
      <c r="B962">
        <v>2200</v>
      </c>
      <c r="C962">
        <f t="shared" si="17"/>
        <v>3.3424226808222062</v>
      </c>
    </row>
    <row r="963" spans="1:3">
      <c r="A963" s="1">
        <v>37121</v>
      </c>
      <c r="B963">
        <v>1760</v>
      </c>
      <c r="C963">
        <f t="shared" si="17"/>
        <v>3.2455126678141499</v>
      </c>
    </row>
    <row r="964" spans="1:3">
      <c r="A964" s="1">
        <v>37122</v>
      </c>
      <c r="B964">
        <v>1900</v>
      </c>
      <c r="C964">
        <f t="shared" ref="C964:C1027" si="18">LOG10(B964)</f>
        <v>3.2787536009528289</v>
      </c>
    </row>
    <row r="965" spans="1:3">
      <c r="A965" s="1">
        <v>37123</v>
      </c>
      <c r="B965">
        <v>2020</v>
      </c>
      <c r="C965">
        <f t="shared" si="18"/>
        <v>3.3053513694466239</v>
      </c>
    </row>
    <row r="966" spans="1:3">
      <c r="A966" s="1">
        <v>37124</v>
      </c>
      <c r="B966">
        <v>2120</v>
      </c>
      <c r="C966">
        <f t="shared" si="18"/>
        <v>3.3263358609287512</v>
      </c>
    </row>
    <row r="967" spans="1:3">
      <c r="A967" s="1">
        <v>37125</v>
      </c>
      <c r="B967">
        <v>2250</v>
      </c>
      <c r="C967">
        <f t="shared" si="18"/>
        <v>3.3521825181113627</v>
      </c>
    </row>
    <row r="968" spans="1:3">
      <c r="A968" s="1">
        <v>37126</v>
      </c>
      <c r="B968">
        <v>2120</v>
      </c>
      <c r="C968">
        <f t="shared" si="18"/>
        <v>3.3263358609287512</v>
      </c>
    </row>
    <row r="969" spans="1:3">
      <c r="A969" s="1">
        <v>37127</v>
      </c>
      <c r="B969">
        <v>1850</v>
      </c>
      <c r="C969">
        <f t="shared" si="18"/>
        <v>3.2671717284030137</v>
      </c>
    </row>
    <row r="970" spans="1:3">
      <c r="A970" s="1">
        <v>37128</v>
      </c>
      <c r="B970">
        <v>2580</v>
      </c>
      <c r="C970">
        <f t="shared" si="18"/>
        <v>3.4116197059632301</v>
      </c>
    </row>
    <row r="971" spans="1:3">
      <c r="A971" s="1">
        <v>37129</v>
      </c>
      <c r="B971">
        <v>3470</v>
      </c>
      <c r="C971">
        <f t="shared" si="18"/>
        <v>3.5403294747908736</v>
      </c>
    </row>
    <row r="972" spans="1:3">
      <c r="A972" s="1">
        <v>37130</v>
      </c>
      <c r="B972">
        <v>2600</v>
      </c>
      <c r="C972">
        <f t="shared" si="18"/>
        <v>3.4149733479708178</v>
      </c>
    </row>
    <row r="973" spans="1:3">
      <c r="A973" s="1">
        <v>37131</v>
      </c>
      <c r="B973">
        <v>1340</v>
      </c>
      <c r="C973">
        <f t="shared" si="18"/>
        <v>3.1271047983648077</v>
      </c>
    </row>
    <row r="974" spans="1:3">
      <c r="A974" s="1">
        <v>37132</v>
      </c>
      <c r="B974">
        <v>2440</v>
      </c>
      <c r="C974">
        <f t="shared" si="18"/>
        <v>3.3873898263387292</v>
      </c>
    </row>
    <row r="975" spans="1:3">
      <c r="A975" s="1">
        <v>37133</v>
      </c>
      <c r="B975">
        <v>2950</v>
      </c>
      <c r="C975">
        <f t="shared" si="18"/>
        <v>3.469822015978163</v>
      </c>
    </row>
    <row r="976" spans="1:3">
      <c r="A976" s="1">
        <v>37134</v>
      </c>
      <c r="B976">
        <v>1830</v>
      </c>
      <c r="C976">
        <f t="shared" si="18"/>
        <v>3.2624510897304293</v>
      </c>
    </row>
    <row r="977" spans="1:3">
      <c r="A977" s="1">
        <v>37135</v>
      </c>
      <c r="B977">
        <v>596</v>
      </c>
      <c r="C977">
        <f t="shared" si="18"/>
        <v>2.7752462597402365</v>
      </c>
    </row>
    <row r="978" spans="1:3">
      <c r="A978" s="1">
        <v>37136</v>
      </c>
      <c r="B978">
        <v>806</v>
      </c>
      <c r="C978">
        <f t="shared" si="18"/>
        <v>2.9063350418050908</v>
      </c>
    </row>
    <row r="979" spans="1:3">
      <c r="A979" s="1">
        <v>37137</v>
      </c>
      <c r="B979">
        <v>1900</v>
      </c>
      <c r="C979">
        <f t="shared" si="18"/>
        <v>3.2787536009528289</v>
      </c>
    </row>
    <row r="980" spans="1:3">
      <c r="A980" s="1">
        <v>37138</v>
      </c>
      <c r="B980">
        <v>1970</v>
      </c>
      <c r="C980">
        <f t="shared" si="18"/>
        <v>3.2944662261615929</v>
      </c>
    </row>
    <row r="981" spans="1:3">
      <c r="A981" s="1">
        <v>37139</v>
      </c>
      <c r="B981">
        <v>885</v>
      </c>
      <c r="C981">
        <f t="shared" si="18"/>
        <v>2.9469432706978256</v>
      </c>
    </row>
    <row r="982" spans="1:3">
      <c r="A982" s="1">
        <v>37140</v>
      </c>
      <c r="B982">
        <v>904</v>
      </c>
      <c r="C982">
        <f t="shared" si="18"/>
        <v>2.9561684304753633</v>
      </c>
    </row>
    <row r="983" spans="1:3">
      <c r="A983" s="1">
        <v>37141</v>
      </c>
      <c r="B983">
        <v>946</v>
      </c>
      <c r="C983">
        <f t="shared" si="18"/>
        <v>2.9758911364017928</v>
      </c>
    </row>
    <row r="984" spans="1:3">
      <c r="A984" s="1">
        <v>37142</v>
      </c>
      <c r="B984">
        <v>1530</v>
      </c>
      <c r="C984">
        <f t="shared" si="18"/>
        <v>3.1846914308175989</v>
      </c>
    </row>
    <row r="985" spans="1:3">
      <c r="A985" s="1">
        <v>37143</v>
      </c>
      <c r="B985">
        <v>1840</v>
      </c>
      <c r="C985">
        <f t="shared" si="18"/>
        <v>3.2648178230095364</v>
      </c>
    </row>
    <row r="986" spans="1:3">
      <c r="A986" s="1">
        <v>37144</v>
      </c>
      <c r="B986">
        <v>259</v>
      </c>
      <c r="C986">
        <f t="shared" si="18"/>
        <v>2.4132997640812519</v>
      </c>
    </row>
    <row r="987" spans="1:3">
      <c r="A987" s="1">
        <v>37145</v>
      </c>
      <c r="B987">
        <v>701</v>
      </c>
      <c r="C987">
        <f t="shared" si="18"/>
        <v>2.8457180179666586</v>
      </c>
    </row>
    <row r="988" spans="1:3">
      <c r="A988" s="1">
        <v>37146</v>
      </c>
      <c r="B988">
        <v>1250</v>
      </c>
      <c r="C988">
        <f t="shared" si="18"/>
        <v>3.0969100130080562</v>
      </c>
    </row>
    <row r="989" spans="1:3">
      <c r="A989" s="1">
        <v>37147</v>
      </c>
      <c r="B989">
        <v>1460</v>
      </c>
      <c r="C989">
        <f t="shared" si="18"/>
        <v>3.1643528557844371</v>
      </c>
    </row>
    <row r="990" spans="1:3">
      <c r="A990" s="1">
        <v>37148</v>
      </c>
      <c r="B990">
        <v>1520</v>
      </c>
      <c r="C990">
        <f t="shared" si="18"/>
        <v>3.1818435879447726</v>
      </c>
    </row>
    <row r="991" spans="1:3">
      <c r="A991" s="1">
        <v>37149</v>
      </c>
      <c r="B991">
        <v>1720</v>
      </c>
      <c r="C991">
        <f t="shared" si="18"/>
        <v>3.2355284469075487</v>
      </c>
    </row>
    <row r="992" spans="1:3">
      <c r="A992" s="1">
        <v>37150</v>
      </c>
      <c r="B992">
        <v>1510</v>
      </c>
      <c r="C992">
        <f t="shared" si="18"/>
        <v>3.1789769472931693</v>
      </c>
    </row>
    <row r="993" spans="1:3">
      <c r="A993" s="1">
        <v>37151</v>
      </c>
      <c r="B993">
        <v>1530</v>
      </c>
      <c r="C993">
        <f t="shared" si="18"/>
        <v>3.1846914308175989</v>
      </c>
    </row>
    <row r="994" spans="1:3">
      <c r="A994" s="1">
        <v>37152</v>
      </c>
      <c r="B994">
        <v>1370</v>
      </c>
      <c r="C994">
        <f t="shared" si="18"/>
        <v>3.1367205671564067</v>
      </c>
    </row>
    <row r="995" spans="1:3">
      <c r="A995" s="1">
        <v>37153</v>
      </c>
      <c r="B995">
        <v>1000</v>
      </c>
      <c r="C995">
        <f t="shared" si="18"/>
        <v>3</v>
      </c>
    </row>
    <row r="996" spans="1:3">
      <c r="A996" s="1">
        <v>37154</v>
      </c>
      <c r="B996">
        <v>897</v>
      </c>
      <c r="C996">
        <f t="shared" si="18"/>
        <v>2.9527924430440922</v>
      </c>
    </row>
    <row r="997" spans="1:3">
      <c r="A997" s="1">
        <v>37155</v>
      </c>
      <c r="B997">
        <v>1630</v>
      </c>
      <c r="C997">
        <f t="shared" si="18"/>
        <v>3.2121876044039577</v>
      </c>
    </row>
    <row r="998" spans="1:3">
      <c r="A998" s="1">
        <v>37156</v>
      </c>
      <c r="B998">
        <v>1110</v>
      </c>
      <c r="C998">
        <f t="shared" si="18"/>
        <v>3.0453229787866576</v>
      </c>
    </row>
    <row r="999" spans="1:3">
      <c r="A999" s="1">
        <v>37157</v>
      </c>
      <c r="B999">
        <v>1060</v>
      </c>
      <c r="C999">
        <f t="shared" si="18"/>
        <v>3.0253058652647704</v>
      </c>
    </row>
    <row r="1000" spans="1:3">
      <c r="A1000" s="1">
        <v>37158</v>
      </c>
      <c r="B1000">
        <v>1490</v>
      </c>
      <c r="C1000">
        <f t="shared" si="18"/>
        <v>3.173186268412274</v>
      </c>
    </row>
    <row r="1001" spans="1:3">
      <c r="A1001" s="1">
        <v>37159</v>
      </c>
      <c r="B1001">
        <v>1370</v>
      </c>
      <c r="C1001">
        <f t="shared" si="18"/>
        <v>3.1367205671564067</v>
      </c>
    </row>
    <row r="1002" spans="1:3">
      <c r="A1002" s="1">
        <v>37160</v>
      </c>
      <c r="B1002">
        <v>1050</v>
      </c>
      <c r="C1002">
        <f t="shared" si="18"/>
        <v>3.0211892990699383</v>
      </c>
    </row>
    <row r="1003" spans="1:3">
      <c r="A1003" s="1">
        <v>37161</v>
      </c>
      <c r="B1003">
        <v>1240</v>
      </c>
      <c r="C1003">
        <f t="shared" si="18"/>
        <v>3.0934216851622351</v>
      </c>
    </row>
    <row r="1004" spans="1:3">
      <c r="A1004" s="1">
        <v>37162</v>
      </c>
      <c r="B1004">
        <v>799</v>
      </c>
      <c r="C1004">
        <f t="shared" si="18"/>
        <v>2.9025467793139912</v>
      </c>
    </row>
    <row r="1005" spans="1:3">
      <c r="A1005" s="1">
        <v>37163</v>
      </c>
      <c r="B1005">
        <v>861</v>
      </c>
      <c r="C1005">
        <f t="shared" si="18"/>
        <v>2.935003151453655</v>
      </c>
    </row>
    <row r="1006" spans="1:3">
      <c r="A1006" s="1">
        <v>37164</v>
      </c>
      <c r="B1006">
        <v>1070</v>
      </c>
      <c r="C1006">
        <f t="shared" si="18"/>
        <v>3.0293837776852097</v>
      </c>
    </row>
    <row r="1007" spans="1:3">
      <c r="A1007" s="1">
        <v>37165</v>
      </c>
      <c r="B1007">
        <v>668</v>
      </c>
      <c r="C1007">
        <f t="shared" si="18"/>
        <v>2.8247764624755458</v>
      </c>
    </row>
    <row r="1008" spans="1:3">
      <c r="A1008" s="1">
        <v>37166</v>
      </c>
      <c r="B1008">
        <v>1190</v>
      </c>
      <c r="C1008">
        <f t="shared" si="18"/>
        <v>3.0755469613925306</v>
      </c>
    </row>
    <row r="1009" spans="1:3">
      <c r="A1009" s="1">
        <v>37167</v>
      </c>
      <c r="B1009">
        <v>729</v>
      </c>
      <c r="C1009">
        <f t="shared" si="18"/>
        <v>2.8627275283179747</v>
      </c>
    </row>
    <row r="1010" spans="1:3">
      <c r="A1010" s="1">
        <v>37168</v>
      </c>
      <c r="B1010">
        <v>856</v>
      </c>
      <c r="C1010">
        <f t="shared" si="18"/>
        <v>2.932473764677153</v>
      </c>
    </row>
    <row r="1011" spans="1:3">
      <c r="A1011" s="1">
        <v>37169</v>
      </c>
      <c r="B1011">
        <v>745</v>
      </c>
      <c r="C1011">
        <f t="shared" si="18"/>
        <v>2.8721562727482928</v>
      </c>
    </row>
    <row r="1012" spans="1:3">
      <c r="A1012" s="1">
        <v>37170</v>
      </c>
      <c r="B1012">
        <v>771</v>
      </c>
      <c r="C1012">
        <f t="shared" si="18"/>
        <v>2.8870543780509568</v>
      </c>
    </row>
    <row r="1013" spans="1:3">
      <c r="A1013" s="1">
        <v>37171</v>
      </c>
      <c r="B1013">
        <v>752</v>
      </c>
      <c r="C1013">
        <f t="shared" si="18"/>
        <v>2.8762178405916421</v>
      </c>
    </row>
    <row r="1014" spans="1:3">
      <c r="A1014" s="1">
        <v>37172</v>
      </c>
      <c r="B1014">
        <v>722</v>
      </c>
      <c r="C1014">
        <f t="shared" si="18"/>
        <v>2.858537197569639</v>
      </c>
    </row>
    <row r="1015" spans="1:3">
      <c r="A1015" s="1">
        <v>37173</v>
      </c>
      <c r="B1015">
        <v>486</v>
      </c>
      <c r="C1015">
        <f t="shared" si="18"/>
        <v>2.6866362692622934</v>
      </c>
    </row>
    <row r="1016" spans="1:3">
      <c r="A1016" s="1">
        <v>37174</v>
      </c>
      <c r="B1016">
        <v>275</v>
      </c>
      <c r="C1016">
        <f t="shared" si="18"/>
        <v>2.4393326938302629</v>
      </c>
    </row>
    <row r="1017" spans="1:3">
      <c r="A1017" s="1">
        <v>37175</v>
      </c>
      <c r="B1017">
        <v>1360</v>
      </c>
      <c r="C1017">
        <f t="shared" si="18"/>
        <v>3.1335389083702174</v>
      </c>
    </row>
    <row r="1018" spans="1:3">
      <c r="A1018" s="1">
        <v>37176</v>
      </c>
      <c r="B1018">
        <v>115</v>
      </c>
      <c r="C1018">
        <f t="shared" si="18"/>
        <v>2.0606978403536118</v>
      </c>
    </row>
    <row r="1019" spans="1:3">
      <c r="A1019" s="1">
        <v>37177</v>
      </c>
      <c r="B1019">
        <v>1100</v>
      </c>
      <c r="C1019">
        <f t="shared" si="18"/>
        <v>3.0413926851582249</v>
      </c>
    </row>
    <row r="1020" spans="1:3">
      <c r="A1020" s="1">
        <v>37178</v>
      </c>
      <c r="B1020">
        <v>246</v>
      </c>
      <c r="C1020">
        <f t="shared" si="18"/>
        <v>2.3909351071033793</v>
      </c>
    </row>
    <row r="1021" spans="1:3">
      <c r="A1021" s="1">
        <v>37179</v>
      </c>
      <c r="B1021">
        <v>363</v>
      </c>
      <c r="C1021">
        <f t="shared" si="18"/>
        <v>2.5599066250361124</v>
      </c>
    </row>
    <row r="1022" spans="1:3">
      <c r="A1022" s="1">
        <v>37180</v>
      </c>
      <c r="B1022">
        <v>436</v>
      </c>
      <c r="C1022">
        <f t="shared" si="18"/>
        <v>2.6394864892685859</v>
      </c>
    </row>
    <row r="1023" spans="1:3">
      <c r="A1023" s="1">
        <v>37181</v>
      </c>
      <c r="B1023">
        <v>234</v>
      </c>
      <c r="C1023">
        <f t="shared" si="18"/>
        <v>2.369215857410143</v>
      </c>
    </row>
    <row r="1024" spans="1:3">
      <c r="A1024" s="1">
        <v>37182</v>
      </c>
      <c r="B1024">
        <v>152</v>
      </c>
      <c r="C1024">
        <f t="shared" si="18"/>
        <v>2.1818435879447726</v>
      </c>
    </row>
    <row r="1025" spans="1:3">
      <c r="A1025" s="1">
        <v>37183</v>
      </c>
      <c r="B1025">
        <v>98</v>
      </c>
      <c r="C1025">
        <f t="shared" si="18"/>
        <v>1.9912260756924949</v>
      </c>
    </row>
    <row r="1026" spans="1:3">
      <c r="A1026" s="1">
        <v>37184</v>
      </c>
      <c r="B1026">
        <v>209</v>
      </c>
      <c r="C1026">
        <f t="shared" si="18"/>
        <v>2.3201462861110542</v>
      </c>
    </row>
    <row r="1027" spans="1:3">
      <c r="A1027" s="1">
        <v>37185</v>
      </c>
      <c r="B1027">
        <v>324</v>
      </c>
      <c r="C1027">
        <f t="shared" si="18"/>
        <v>2.510545010206612</v>
      </c>
    </row>
    <row r="1028" spans="1:3">
      <c r="A1028" s="1">
        <v>37186</v>
      </c>
      <c r="B1028">
        <v>308</v>
      </c>
      <c r="C1028">
        <f t="shared" ref="C1028:C1091" si="19">LOG10(B1028)</f>
        <v>2.4885507165004443</v>
      </c>
    </row>
    <row r="1029" spans="1:3">
      <c r="A1029" s="1">
        <v>37187</v>
      </c>
      <c r="B1029">
        <v>687</v>
      </c>
      <c r="C1029">
        <f t="shared" si="19"/>
        <v>2.8369567370595505</v>
      </c>
    </row>
    <row r="1030" spans="1:3">
      <c r="A1030" s="1">
        <v>37188</v>
      </c>
      <c r="B1030">
        <v>1080</v>
      </c>
      <c r="C1030">
        <f t="shared" si="19"/>
        <v>3.0334237554869499</v>
      </c>
    </row>
    <row r="1031" spans="1:3">
      <c r="A1031" s="1">
        <v>37189</v>
      </c>
      <c r="B1031">
        <v>314</v>
      </c>
      <c r="C1031">
        <f t="shared" si="19"/>
        <v>2.4969296480732148</v>
      </c>
    </row>
    <row r="1032" spans="1:3">
      <c r="A1032" s="1">
        <v>37190</v>
      </c>
      <c r="B1032">
        <v>1090</v>
      </c>
      <c r="C1032">
        <f t="shared" si="19"/>
        <v>3.0374264979406238</v>
      </c>
    </row>
    <row r="1033" spans="1:3">
      <c r="A1033" s="1">
        <v>37191</v>
      </c>
      <c r="B1033">
        <v>466</v>
      </c>
      <c r="C1033">
        <f t="shared" si="19"/>
        <v>2.6683859166900001</v>
      </c>
    </row>
    <row r="1034" spans="1:3">
      <c r="A1034" s="1">
        <v>37192</v>
      </c>
      <c r="B1034">
        <v>403</v>
      </c>
      <c r="C1034">
        <f t="shared" si="19"/>
        <v>2.6053050461411096</v>
      </c>
    </row>
    <row r="1035" spans="1:3">
      <c r="A1035" s="1">
        <v>37193</v>
      </c>
      <c r="B1035">
        <v>560</v>
      </c>
      <c r="C1035">
        <f t="shared" si="19"/>
        <v>2.7481880270062002</v>
      </c>
    </row>
    <row r="1036" spans="1:3">
      <c r="A1036" s="1">
        <v>37194</v>
      </c>
      <c r="B1036">
        <v>603</v>
      </c>
      <c r="C1036">
        <f t="shared" si="19"/>
        <v>2.7803173121401512</v>
      </c>
    </row>
    <row r="1037" spans="1:3">
      <c r="A1037" s="1">
        <v>37195</v>
      </c>
      <c r="B1037">
        <v>619</v>
      </c>
      <c r="C1037">
        <f t="shared" si="19"/>
        <v>2.7916906490201181</v>
      </c>
    </row>
    <row r="1038" spans="1:3">
      <c r="A1038" s="1">
        <v>37196</v>
      </c>
      <c r="B1038">
        <v>518</v>
      </c>
      <c r="C1038">
        <f t="shared" si="19"/>
        <v>2.7143297597452332</v>
      </c>
    </row>
    <row r="1039" spans="1:3">
      <c r="A1039" s="1">
        <v>37197</v>
      </c>
      <c r="B1039">
        <v>429</v>
      </c>
      <c r="C1039">
        <f t="shared" si="19"/>
        <v>2.6324572921847245</v>
      </c>
    </row>
    <row r="1040" spans="1:3">
      <c r="A1040" s="1">
        <v>37198</v>
      </c>
      <c r="B1040">
        <v>289</v>
      </c>
      <c r="C1040">
        <f t="shared" si="19"/>
        <v>2.4608978427565478</v>
      </c>
    </row>
    <row r="1041" spans="1:3">
      <c r="A1041" s="1">
        <v>37199</v>
      </c>
      <c r="B1041">
        <v>407</v>
      </c>
      <c r="C1041">
        <f t="shared" si="19"/>
        <v>2.6095944092252199</v>
      </c>
    </row>
    <row r="1042" spans="1:3">
      <c r="A1042" s="1">
        <v>37200</v>
      </c>
      <c r="B1042">
        <v>439</v>
      </c>
      <c r="C1042">
        <f t="shared" si="19"/>
        <v>2.6424645202421213</v>
      </c>
    </row>
    <row r="1043" spans="1:3">
      <c r="A1043" s="1">
        <v>37201</v>
      </c>
      <c r="B1043">
        <v>352</v>
      </c>
      <c r="C1043">
        <f t="shared" si="19"/>
        <v>2.5465426634781312</v>
      </c>
    </row>
    <row r="1044" spans="1:3">
      <c r="A1044" s="1">
        <v>37202</v>
      </c>
      <c r="B1044">
        <v>406</v>
      </c>
      <c r="C1044">
        <f t="shared" si="19"/>
        <v>2.6085260335771943</v>
      </c>
    </row>
    <row r="1045" spans="1:3">
      <c r="A1045" s="1">
        <v>37203</v>
      </c>
      <c r="B1045">
        <v>348</v>
      </c>
      <c r="C1045">
        <f t="shared" si="19"/>
        <v>2.5415792439465807</v>
      </c>
    </row>
    <row r="1046" spans="1:3">
      <c r="A1046" s="1">
        <v>37204</v>
      </c>
      <c r="B1046">
        <v>442</v>
      </c>
      <c r="C1046">
        <f t="shared" si="19"/>
        <v>2.6454222693490919</v>
      </c>
    </row>
    <row r="1047" spans="1:3">
      <c r="A1047" s="1">
        <v>37205</v>
      </c>
      <c r="B1047">
        <v>203</v>
      </c>
      <c r="C1047">
        <f t="shared" si="19"/>
        <v>2.307496037913213</v>
      </c>
    </row>
    <row r="1048" spans="1:3">
      <c r="A1048" s="1">
        <v>37206</v>
      </c>
      <c r="B1048">
        <v>265</v>
      </c>
      <c r="C1048">
        <f t="shared" si="19"/>
        <v>2.4232458739368079</v>
      </c>
    </row>
    <row r="1049" spans="1:3">
      <c r="A1049" s="1">
        <v>37207</v>
      </c>
      <c r="B1049">
        <v>472</v>
      </c>
      <c r="C1049">
        <f t="shared" si="19"/>
        <v>2.673941998634088</v>
      </c>
    </row>
    <row r="1050" spans="1:3">
      <c r="A1050" s="1">
        <v>37208</v>
      </c>
      <c r="B1050">
        <v>420</v>
      </c>
      <c r="C1050">
        <f t="shared" si="19"/>
        <v>2.6232492903979003</v>
      </c>
    </row>
    <row r="1051" spans="1:3">
      <c r="A1051" s="1">
        <v>37209</v>
      </c>
      <c r="B1051">
        <v>357</v>
      </c>
      <c r="C1051">
        <f t="shared" si="19"/>
        <v>2.5526682161121932</v>
      </c>
    </row>
    <row r="1052" spans="1:3">
      <c r="A1052" s="1">
        <v>37210</v>
      </c>
      <c r="B1052">
        <v>8430</v>
      </c>
      <c r="C1052">
        <f t="shared" si="19"/>
        <v>3.9258275746247424</v>
      </c>
    </row>
    <row r="1053" spans="1:3">
      <c r="A1053" s="1">
        <v>37211</v>
      </c>
      <c r="B1053">
        <v>6590</v>
      </c>
      <c r="C1053">
        <f t="shared" si="19"/>
        <v>3.8188854145940097</v>
      </c>
    </row>
    <row r="1054" spans="1:3">
      <c r="A1054" s="1">
        <v>37212</v>
      </c>
      <c r="B1054">
        <v>5870</v>
      </c>
      <c r="C1054">
        <f t="shared" si="19"/>
        <v>3.7686381012476144</v>
      </c>
    </row>
    <row r="1055" spans="1:3">
      <c r="A1055" s="1">
        <v>37213</v>
      </c>
      <c r="B1055">
        <v>5690</v>
      </c>
      <c r="C1055">
        <f t="shared" si="19"/>
        <v>3.7551122663950713</v>
      </c>
    </row>
    <row r="1056" spans="1:3">
      <c r="A1056" s="1">
        <v>37214</v>
      </c>
      <c r="B1056">
        <v>5660</v>
      </c>
      <c r="C1056">
        <f t="shared" si="19"/>
        <v>3.7528164311882715</v>
      </c>
    </row>
    <row r="1057" spans="1:3">
      <c r="A1057" s="1">
        <v>37215</v>
      </c>
      <c r="B1057">
        <v>5470</v>
      </c>
      <c r="C1057">
        <f t="shared" si="19"/>
        <v>3.7379873263334309</v>
      </c>
    </row>
    <row r="1058" spans="1:3">
      <c r="A1058" s="1">
        <v>37216</v>
      </c>
      <c r="B1058">
        <v>5410</v>
      </c>
      <c r="C1058">
        <f t="shared" si="19"/>
        <v>3.7331972651065692</v>
      </c>
    </row>
    <row r="1059" spans="1:3">
      <c r="A1059" s="1">
        <v>37217</v>
      </c>
      <c r="B1059">
        <v>5370</v>
      </c>
      <c r="C1059">
        <f t="shared" si="19"/>
        <v>3.7299742856995555</v>
      </c>
    </row>
    <row r="1060" spans="1:3">
      <c r="A1060" s="1">
        <v>37218</v>
      </c>
      <c r="B1060">
        <v>3580</v>
      </c>
      <c r="C1060">
        <f t="shared" si="19"/>
        <v>3.5538830266438746</v>
      </c>
    </row>
    <row r="1061" spans="1:3">
      <c r="A1061" s="1">
        <v>37219</v>
      </c>
      <c r="B1061">
        <v>3150</v>
      </c>
      <c r="C1061">
        <f t="shared" si="19"/>
        <v>3.4983105537896004</v>
      </c>
    </row>
    <row r="1062" spans="1:3">
      <c r="A1062" s="1">
        <v>37220</v>
      </c>
      <c r="B1062">
        <v>3110</v>
      </c>
      <c r="C1062">
        <f t="shared" si="19"/>
        <v>3.4927603890268375</v>
      </c>
    </row>
    <row r="1063" spans="1:3">
      <c r="A1063" s="1">
        <v>37221</v>
      </c>
      <c r="B1063">
        <v>3110</v>
      </c>
      <c r="C1063">
        <f t="shared" si="19"/>
        <v>3.4927603890268375</v>
      </c>
    </row>
    <row r="1064" spans="1:3">
      <c r="A1064" s="1">
        <v>37222</v>
      </c>
      <c r="B1064">
        <v>3220</v>
      </c>
      <c r="C1064">
        <f t="shared" si="19"/>
        <v>3.5078558716958308</v>
      </c>
    </row>
    <row r="1065" spans="1:3">
      <c r="A1065" s="1">
        <v>37223</v>
      </c>
      <c r="B1065">
        <v>3850</v>
      </c>
      <c r="C1065">
        <f t="shared" si="19"/>
        <v>3.5854607295085006</v>
      </c>
    </row>
    <row r="1066" spans="1:3">
      <c r="A1066" s="1">
        <v>37224</v>
      </c>
      <c r="B1066">
        <v>1740</v>
      </c>
      <c r="C1066">
        <f t="shared" si="19"/>
        <v>3.2405492482825999</v>
      </c>
    </row>
    <row r="1067" spans="1:3">
      <c r="A1067" s="1">
        <v>37225</v>
      </c>
      <c r="B1067">
        <v>399</v>
      </c>
      <c r="C1067">
        <f t="shared" si="19"/>
        <v>2.6009728956867484</v>
      </c>
    </row>
    <row r="1068" spans="1:3">
      <c r="A1068" s="1">
        <v>37226</v>
      </c>
      <c r="B1068">
        <v>270</v>
      </c>
      <c r="C1068">
        <f t="shared" si="19"/>
        <v>2.4313637641589874</v>
      </c>
    </row>
    <row r="1069" spans="1:3">
      <c r="A1069" s="1">
        <v>37227</v>
      </c>
      <c r="B1069">
        <v>628</v>
      </c>
      <c r="C1069">
        <f t="shared" si="19"/>
        <v>2.7979596437371961</v>
      </c>
    </row>
    <row r="1070" spans="1:3">
      <c r="A1070" s="1">
        <v>37228</v>
      </c>
      <c r="B1070">
        <v>499</v>
      </c>
      <c r="C1070">
        <f t="shared" si="19"/>
        <v>2.6981005456233897</v>
      </c>
    </row>
    <row r="1071" spans="1:3">
      <c r="A1071" s="1">
        <v>37229</v>
      </c>
      <c r="B1071">
        <v>1160</v>
      </c>
      <c r="C1071">
        <f t="shared" si="19"/>
        <v>3.0644579892269186</v>
      </c>
    </row>
    <row r="1072" spans="1:3">
      <c r="A1072" s="1">
        <v>37230</v>
      </c>
      <c r="B1072">
        <v>663</v>
      </c>
      <c r="C1072">
        <f t="shared" si="19"/>
        <v>2.8215135284047732</v>
      </c>
    </row>
    <row r="1073" spans="1:3">
      <c r="A1073" s="1">
        <v>37231</v>
      </c>
      <c r="B1073">
        <v>1150</v>
      </c>
      <c r="C1073">
        <f t="shared" si="19"/>
        <v>3.0606978403536118</v>
      </c>
    </row>
    <row r="1074" spans="1:3">
      <c r="A1074" s="1">
        <v>37232</v>
      </c>
      <c r="B1074">
        <v>1260</v>
      </c>
      <c r="C1074">
        <f t="shared" si="19"/>
        <v>3.1003705451175629</v>
      </c>
    </row>
    <row r="1075" spans="1:3">
      <c r="A1075" s="1">
        <v>37233</v>
      </c>
      <c r="B1075">
        <v>2130</v>
      </c>
      <c r="C1075">
        <f t="shared" si="19"/>
        <v>3.3283796034387376</v>
      </c>
    </row>
    <row r="1076" spans="1:3">
      <c r="A1076" s="1">
        <v>37234</v>
      </c>
      <c r="B1076">
        <v>1030</v>
      </c>
      <c r="C1076">
        <f t="shared" si="19"/>
        <v>3.012837224705172</v>
      </c>
    </row>
    <row r="1077" spans="1:3">
      <c r="A1077" s="1">
        <v>37235</v>
      </c>
      <c r="B1077">
        <v>1330</v>
      </c>
      <c r="C1077">
        <f t="shared" si="19"/>
        <v>3.1238516409670858</v>
      </c>
    </row>
    <row r="1078" spans="1:3">
      <c r="A1078" s="1">
        <v>37236</v>
      </c>
      <c r="B1078">
        <v>1740</v>
      </c>
      <c r="C1078">
        <f t="shared" si="19"/>
        <v>3.2405492482825999</v>
      </c>
    </row>
    <row r="1079" spans="1:3">
      <c r="A1079" s="1">
        <v>37237</v>
      </c>
      <c r="B1079">
        <v>1980</v>
      </c>
      <c r="C1079">
        <f t="shared" si="19"/>
        <v>3.2966651902615309</v>
      </c>
    </row>
    <row r="1080" spans="1:3">
      <c r="A1080" s="1">
        <v>37238</v>
      </c>
      <c r="B1080">
        <v>2010</v>
      </c>
      <c r="C1080">
        <f t="shared" si="19"/>
        <v>3.3031960574204891</v>
      </c>
    </row>
    <row r="1081" spans="1:3">
      <c r="A1081" s="1">
        <v>37239</v>
      </c>
      <c r="B1081">
        <v>1730</v>
      </c>
      <c r="C1081">
        <f t="shared" si="19"/>
        <v>3.2380461031287955</v>
      </c>
    </row>
    <row r="1082" spans="1:3">
      <c r="A1082" s="1">
        <v>37240</v>
      </c>
      <c r="B1082">
        <v>2820</v>
      </c>
      <c r="C1082">
        <f t="shared" si="19"/>
        <v>3.4502491083193609</v>
      </c>
    </row>
    <row r="1083" spans="1:3">
      <c r="A1083" s="1">
        <v>37241</v>
      </c>
      <c r="B1083">
        <v>2570</v>
      </c>
      <c r="C1083">
        <f t="shared" si="19"/>
        <v>3.4099331233312946</v>
      </c>
    </row>
    <row r="1084" spans="1:3">
      <c r="A1084" s="1">
        <v>37242</v>
      </c>
      <c r="B1084">
        <v>2520</v>
      </c>
      <c r="C1084">
        <f t="shared" si="19"/>
        <v>3.4014005407815442</v>
      </c>
    </row>
    <row r="1085" spans="1:3">
      <c r="A1085" s="1">
        <v>37243</v>
      </c>
      <c r="B1085">
        <v>3440</v>
      </c>
      <c r="C1085">
        <f t="shared" si="19"/>
        <v>3.53655844257153</v>
      </c>
    </row>
    <row r="1086" spans="1:3">
      <c r="A1086" s="1">
        <v>37244</v>
      </c>
      <c r="B1086">
        <v>518</v>
      </c>
      <c r="C1086">
        <f t="shared" si="19"/>
        <v>2.7143297597452332</v>
      </c>
    </row>
    <row r="1087" spans="1:3">
      <c r="A1087" s="1">
        <v>37245</v>
      </c>
      <c r="B1087">
        <v>367</v>
      </c>
      <c r="C1087">
        <f t="shared" si="19"/>
        <v>2.5646660642520893</v>
      </c>
    </row>
    <row r="1088" spans="1:3">
      <c r="A1088" s="1">
        <v>37246</v>
      </c>
      <c r="B1088">
        <v>408</v>
      </c>
      <c r="C1088">
        <f t="shared" si="19"/>
        <v>2.61066016308988</v>
      </c>
    </row>
    <row r="1089" spans="1:3">
      <c r="A1089" s="1">
        <v>37247</v>
      </c>
      <c r="B1089">
        <v>294</v>
      </c>
      <c r="C1089">
        <f t="shared" si="19"/>
        <v>2.4683473304121573</v>
      </c>
    </row>
    <row r="1090" spans="1:3">
      <c r="A1090" s="1">
        <v>37248</v>
      </c>
      <c r="B1090">
        <v>368</v>
      </c>
      <c r="C1090">
        <f t="shared" si="19"/>
        <v>2.5658478186735176</v>
      </c>
    </row>
    <row r="1091" spans="1:3">
      <c r="A1091" s="1">
        <v>37249</v>
      </c>
      <c r="B1091">
        <v>355</v>
      </c>
      <c r="C1091">
        <f t="shared" si="19"/>
        <v>2.5502283530550942</v>
      </c>
    </row>
    <row r="1092" spans="1:3">
      <c r="A1092" s="1">
        <v>37250</v>
      </c>
      <c r="B1092">
        <v>387</v>
      </c>
      <c r="C1092">
        <f t="shared" ref="C1092:C1155" si="20">LOG10(B1092)</f>
        <v>2.5877109650189114</v>
      </c>
    </row>
    <row r="1093" spans="1:3">
      <c r="A1093" s="1">
        <v>37251</v>
      </c>
      <c r="B1093">
        <v>1620</v>
      </c>
      <c r="C1093">
        <f t="shared" si="20"/>
        <v>3.2095150145426308</v>
      </c>
    </row>
    <row r="1094" spans="1:3">
      <c r="A1094" s="1">
        <v>37252</v>
      </c>
      <c r="B1094">
        <v>3520</v>
      </c>
      <c r="C1094">
        <f t="shared" si="20"/>
        <v>3.5465426634781312</v>
      </c>
    </row>
    <row r="1095" spans="1:3">
      <c r="A1095" s="1">
        <v>37253</v>
      </c>
      <c r="B1095">
        <v>3890</v>
      </c>
      <c r="C1095">
        <f t="shared" si="20"/>
        <v>3.5899496013257077</v>
      </c>
    </row>
    <row r="1096" spans="1:3">
      <c r="A1096" s="1">
        <v>37254</v>
      </c>
      <c r="B1096">
        <v>4080</v>
      </c>
      <c r="C1096">
        <f t="shared" si="20"/>
        <v>3.61066016308988</v>
      </c>
    </row>
    <row r="1097" spans="1:3">
      <c r="A1097" s="1">
        <v>37255</v>
      </c>
      <c r="B1097">
        <v>3910</v>
      </c>
      <c r="C1097">
        <f t="shared" si="20"/>
        <v>3.5921767573958667</v>
      </c>
    </row>
    <row r="1098" spans="1:3">
      <c r="A1098" s="1">
        <v>37256</v>
      </c>
      <c r="B1098">
        <v>1990</v>
      </c>
      <c r="C1098">
        <f t="shared" si="20"/>
        <v>3.2988530764097068</v>
      </c>
    </row>
    <row r="1099" spans="1:3">
      <c r="A1099" s="1">
        <v>37257</v>
      </c>
      <c r="B1099">
        <v>2100</v>
      </c>
      <c r="C1099">
        <f t="shared" si="20"/>
        <v>3.3222192947339191</v>
      </c>
    </row>
    <row r="1100" spans="1:3">
      <c r="A1100" s="1">
        <v>37258</v>
      </c>
      <c r="B1100">
        <v>2030</v>
      </c>
      <c r="C1100">
        <f t="shared" si="20"/>
        <v>3.307496037913213</v>
      </c>
    </row>
    <row r="1101" spans="1:3">
      <c r="A1101" s="1">
        <v>37259</v>
      </c>
      <c r="B1101">
        <v>1320</v>
      </c>
      <c r="C1101">
        <f t="shared" si="20"/>
        <v>3.12057393120585</v>
      </c>
    </row>
    <row r="1102" spans="1:3">
      <c r="A1102" s="1">
        <v>37260</v>
      </c>
      <c r="B1102">
        <v>1650</v>
      </c>
      <c r="C1102">
        <f t="shared" si="20"/>
        <v>3.2174839442139063</v>
      </c>
    </row>
    <row r="1103" spans="1:3">
      <c r="A1103" s="1">
        <v>37261</v>
      </c>
      <c r="B1103">
        <v>2000</v>
      </c>
      <c r="C1103">
        <f t="shared" si="20"/>
        <v>3.3010299956639813</v>
      </c>
    </row>
    <row r="1104" spans="1:3">
      <c r="A1104" s="1">
        <v>37262</v>
      </c>
      <c r="B1104">
        <v>1720</v>
      </c>
      <c r="C1104">
        <f t="shared" si="20"/>
        <v>3.2355284469075487</v>
      </c>
    </row>
    <row r="1105" spans="1:3">
      <c r="A1105" s="1">
        <v>37263</v>
      </c>
      <c r="B1105">
        <v>1310</v>
      </c>
      <c r="C1105">
        <f t="shared" si="20"/>
        <v>3.1172712956557644</v>
      </c>
    </row>
    <row r="1106" spans="1:3">
      <c r="A1106" s="1">
        <v>37264</v>
      </c>
      <c r="B1106">
        <v>223</v>
      </c>
      <c r="C1106">
        <f t="shared" si="20"/>
        <v>2.3483048630481607</v>
      </c>
    </row>
    <row r="1107" spans="1:3">
      <c r="A1107" s="1">
        <v>37265</v>
      </c>
      <c r="B1107">
        <v>519</v>
      </c>
      <c r="C1107">
        <f t="shared" si="20"/>
        <v>2.7151673578484576</v>
      </c>
    </row>
    <row r="1108" spans="1:3">
      <c r="A1108" s="1">
        <v>37266</v>
      </c>
      <c r="B1108">
        <v>900</v>
      </c>
      <c r="C1108">
        <f t="shared" si="20"/>
        <v>2.9542425094393248</v>
      </c>
    </row>
    <row r="1109" spans="1:3">
      <c r="A1109" s="1">
        <v>37267</v>
      </c>
      <c r="B1109">
        <v>1020</v>
      </c>
      <c r="C1109">
        <f t="shared" si="20"/>
        <v>3.0086001717619175</v>
      </c>
    </row>
    <row r="1110" spans="1:3">
      <c r="A1110" s="1">
        <v>37268</v>
      </c>
      <c r="B1110">
        <v>1040</v>
      </c>
      <c r="C1110">
        <f t="shared" si="20"/>
        <v>3.0170333392987803</v>
      </c>
    </row>
    <row r="1111" spans="1:3">
      <c r="A1111" s="1">
        <v>37269</v>
      </c>
      <c r="B1111">
        <v>197</v>
      </c>
      <c r="C1111">
        <f t="shared" si="20"/>
        <v>2.2944662261615929</v>
      </c>
    </row>
    <row r="1112" spans="1:3">
      <c r="A1112" s="1">
        <v>37270</v>
      </c>
      <c r="B1112">
        <v>736</v>
      </c>
      <c r="C1112">
        <f t="shared" si="20"/>
        <v>2.8668778143374989</v>
      </c>
    </row>
    <row r="1113" spans="1:3">
      <c r="A1113" s="1">
        <v>37271</v>
      </c>
      <c r="B1113">
        <v>992</v>
      </c>
      <c r="C1113">
        <f t="shared" si="20"/>
        <v>2.9965116721541785</v>
      </c>
    </row>
    <row r="1114" spans="1:3">
      <c r="A1114" s="1">
        <v>37272</v>
      </c>
      <c r="B1114">
        <v>1100</v>
      </c>
      <c r="C1114">
        <f t="shared" si="20"/>
        <v>3.0413926851582249</v>
      </c>
    </row>
    <row r="1115" spans="1:3">
      <c r="A1115" s="1">
        <v>37273</v>
      </c>
      <c r="B1115">
        <v>1050</v>
      </c>
      <c r="C1115">
        <f t="shared" si="20"/>
        <v>3.0211892990699383</v>
      </c>
    </row>
    <row r="1116" spans="1:3">
      <c r="A1116" s="1">
        <v>37274</v>
      </c>
      <c r="B1116">
        <v>995</v>
      </c>
      <c r="C1116">
        <f t="shared" si="20"/>
        <v>2.9978230807457256</v>
      </c>
    </row>
    <row r="1117" spans="1:3">
      <c r="A1117" s="1">
        <v>37275</v>
      </c>
      <c r="B1117">
        <v>445</v>
      </c>
      <c r="C1117">
        <f t="shared" si="20"/>
        <v>2.6483600109809315</v>
      </c>
    </row>
    <row r="1118" spans="1:3">
      <c r="A1118" s="1">
        <v>37276</v>
      </c>
      <c r="B1118">
        <v>203</v>
      </c>
      <c r="C1118">
        <f t="shared" si="20"/>
        <v>2.307496037913213</v>
      </c>
    </row>
    <row r="1119" spans="1:3">
      <c r="A1119" s="1">
        <v>37277</v>
      </c>
      <c r="B1119">
        <v>522</v>
      </c>
      <c r="C1119">
        <f t="shared" si="20"/>
        <v>2.7176705030022621</v>
      </c>
    </row>
    <row r="1120" spans="1:3">
      <c r="A1120" s="1">
        <v>37278</v>
      </c>
      <c r="B1120">
        <v>449</v>
      </c>
      <c r="C1120">
        <f t="shared" si="20"/>
        <v>2.6522463410033232</v>
      </c>
    </row>
    <row r="1121" spans="1:3">
      <c r="A1121" s="1">
        <v>37279</v>
      </c>
      <c r="B1121">
        <v>525</v>
      </c>
      <c r="C1121">
        <f t="shared" si="20"/>
        <v>2.720159303405957</v>
      </c>
    </row>
    <row r="1122" spans="1:3">
      <c r="A1122" s="1">
        <v>37280</v>
      </c>
      <c r="B1122">
        <v>330</v>
      </c>
      <c r="C1122">
        <f t="shared" si="20"/>
        <v>2.5185139398778875</v>
      </c>
    </row>
    <row r="1123" spans="1:3">
      <c r="A1123" s="1">
        <v>37281</v>
      </c>
      <c r="B1123">
        <v>834</v>
      </c>
      <c r="C1123">
        <f t="shared" si="20"/>
        <v>2.9211660506377388</v>
      </c>
    </row>
    <row r="1124" spans="1:3">
      <c r="A1124" s="1">
        <v>37282</v>
      </c>
      <c r="B1124">
        <v>421</v>
      </c>
      <c r="C1124">
        <f t="shared" si="20"/>
        <v>2.6242820958356683</v>
      </c>
    </row>
    <row r="1125" spans="1:3">
      <c r="A1125" s="1">
        <v>37283</v>
      </c>
      <c r="B1125">
        <v>197</v>
      </c>
      <c r="C1125">
        <f t="shared" si="20"/>
        <v>2.2944662261615929</v>
      </c>
    </row>
    <row r="1126" spans="1:3">
      <c r="A1126" s="1">
        <v>37284</v>
      </c>
      <c r="B1126">
        <v>494</v>
      </c>
      <c r="C1126">
        <f t="shared" si="20"/>
        <v>2.6937269489236471</v>
      </c>
    </row>
    <row r="1127" spans="1:3">
      <c r="A1127" s="1">
        <v>37285</v>
      </c>
      <c r="B1127">
        <v>491</v>
      </c>
      <c r="C1127">
        <f t="shared" si="20"/>
        <v>2.6910814921229687</v>
      </c>
    </row>
    <row r="1128" spans="1:3">
      <c r="A1128" s="1">
        <v>37286</v>
      </c>
      <c r="B1128">
        <v>231</v>
      </c>
      <c r="C1128">
        <f t="shared" si="20"/>
        <v>2.3636119798921444</v>
      </c>
    </row>
    <row r="1129" spans="1:3">
      <c r="A1129" s="1">
        <v>37287</v>
      </c>
      <c r="B1129">
        <v>601</v>
      </c>
      <c r="C1129">
        <f t="shared" si="20"/>
        <v>2.7788744720027396</v>
      </c>
    </row>
    <row r="1130" spans="1:3">
      <c r="A1130" s="1">
        <v>37288</v>
      </c>
      <c r="B1130">
        <v>884</v>
      </c>
      <c r="C1130">
        <f t="shared" si="20"/>
        <v>2.9464522650130731</v>
      </c>
    </row>
    <row r="1131" spans="1:3">
      <c r="A1131" s="1">
        <v>37289</v>
      </c>
      <c r="B1131">
        <v>573</v>
      </c>
      <c r="C1131">
        <f t="shared" si="20"/>
        <v>2.7581546219673898</v>
      </c>
    </row>
    <row r="1132" spans="1:3">
      <c r="A1132" s="1">
        <v>37290</v>
      </c>
      <c r="B1132">
        <v>199</v>
      </c>
      <c r="C1132">
        <f t="shared" si="20"/>
        <v>2.2988530764097068</v>
      </c>
    </row>
    <row r="1133" spans="1:3">
      <c r="A1133" s="1">
        <v>37291</v>
      </c>
      <c r="B1133">
        <v>422</v>
      </c>
      <c r="C1133">
        <f t="shared" si="20"/>
        <v>2.6253124509616739</v>
      </c>
    </row>
    <row r="1134" spans="1:3">
      <c r="A1134" s="1">
        <v>37292</v>
      </c>
      <c r="B1134">
        <v>586</v>
      </c>
      <c r="C1134">
        <f t="shared" si="20"/>
        <v>2.7678976160180908</v>
      </c>
    </row>
    <row r="1135" spans="1:3">
      <c r="A1135" s="1">
        <v>37293</v>
      </c>
      <c r="B1135">
        <v>629</v>
      </c>
      <c r="C1135">
        <f t="shared" si="20"/>
        <v>2.7986506454452691</v>
      </c>
    </row>
    <row r="1136" spans="1:3">
      <c r="A1136" s="1">
        <v>37294</v>
      </c>
      <c r="B1136">
        <v>272</v>
      </c>
      <c r="C1136">
        <f t="shared" si="20"/>
        <v>2.4345689040341987</v>
      </c>
    </row>
    <row r="1137" spans="1:3">
      <c r="A1137" s="1">
        <v>37295</v>
      </c>
      <c r="B1137">
        <v>229</v>
      </c>
      <c r="C1137">
        <f t="shared" si="20"/>
        <v>2.3598354823398879</v>
      </c>
    </row>
    <row r="1138" spans="1:3">
      <c r="A1138" s="1">
        <v>37296</v>
      </c>
      <c r="B1138">
        <v>187</v>
      </c>
      <c r="C1138">
        <f t="shared" si="20"/>
        <v>2.271841606536499</v>
      </c>
    </row>
    <row r="1139" spans="1:3">
      <c r="A1139" s="1">
        <v>37297</v>
      </c>
      <c r="B1139">
        <v>179</v>
      </c>
      <c r="C1139">
        <f t="shared" si="20"/>
        <v>2.2528530309798933</v>
      </c>
    </row>
    <row r="1140" spans="1:3">
      <c r="A1140" s="1">
        <v>37298</v>
      </c>
      <c r="B1140">
        <v>283</v>
      </c>
      <c r="C1140">
        <f t="shared" si="20"/>
        <v>2.4517864355242902</v>
      </c>
    </row>
    <row r="1141" spans="1:3">
      <c r="A1141" s="1">
        <v>37299</v>
      </c>
      <c r="B1141">
        <v>293</v>
      </c>
      <c r="C1141">
        <f t="shared" si="20"/>
        <v>2.4668676203541096</v>
      </c>
    </row>
    <row r="1142" spans="1:3">
      <c r="A1142" s="1">
        <v>37300</v>
      </c>
      <c r="B1142">
        <v>283</v>
      </c>
      <c r="C1142">
        <f t="shared" si="20"/>
        <v>2.4517864355242902</v>
      </c>
    </row>
    <row r="1143" spans="1:3">
      <c r="A1143" s="1">
        <v>37301</v>
      </c>
      <c r="B1143">
        <v>282</v>
      </c>
      <c r="C1143">
        <f t="shared" si="20"/>
        <v>2.4502491083193609</v>
      </c>
    </row>
    <row r="1144" spans="1:3">
      <c r="A1144" s="1">
        <v>37302</v>
      </c>
      <c r="B1144">
        <v>300</v>
      </c>
      <c r="C1144">
        <f t="shared" si="20"/>
        <v>2.4771212547196626</v>
      </c>
    </row>
    <row r="1145" spans="1:3">
      <c r="A1145" s="1">
        <v>37303</v>
      </c>
      <c r="B1145">
        <v>299</v>
      </c>
      <c r="C1145">
        <f t="shared" si="20"/>
        <v>2.4756711883244296</v>
      </c>
    </row>
    <row r="1146" spans="1:3">
      <c r="A1146" s="1">
        <v>37304</v>
      </c>
      <c r="B1146">
        <v>295</v>
      </c>
      <c r="C1146">
        <f t="shared" si="20"/>
        <v>2.469822015978163</v>
      </c>
    </row>
    <row r="1147" spans="1:3">
      <c r="A1147" s="1">
        <v>37305</v>
      </c>
      <c r="B1147">
        <v>298</v>
      </c>
      <c r="C1147">
        <f t="shared" si="20"/>
        <v>2.4742162640762553</v>
      </c>
    </row>
    <row r="1148" spans="1:3">
      <c r="A1148" s="1">
        <v>37306</v>
      </c>
      <c r="B1148">
        <v>246</v>
      </c>
      <c r="C1148">
        <f t="shared" si="20"/>
        <v>2.3909351071033793</v>
      </c>
    </row>
    <row r="1149" spans="1:3">
      <c r="A1149" s="1">
        <v>37307</v>
      </c>
      <c r="B1149">
        <v>332</v>
      </c>
      <c r="C1149">
        <f t="shared" si="20"/>
        <v>2.5211380837040362</v>
      </c>
    </row>
    <row r="1150" spans="1:3">
      <c r="A1150" s="1">
        <v>37308</v>
      </c>
      <c r="B1150">
        <v>322</v>
      </c>
      <c r="C1150">
        <f t="shared" si="20"/>
        <v>2.5078558716958308</v>
      </c>
    </row>
    <row r="1151" spans="1:3">
      <c r="A1151" s="1">
        <v>37309</v>
      </c>
      <c r="B1151">
        <v>258</v>
      </c>
      <c r="C1151">
        <f t="shared" si="20"/>
        <v>2.4116197059632301</v>
      </c>
    </row>
    <row r="1152" spans="1:3">
      <c r="A1152" s="1">
        <v>37310</v>
      </c>
      <c r="B1152">
        <v>208</v>
      </c>
      <c r="C1152">
        <f t="shared" si="20"/>
        <v>2.3180633349627615</v>
      </c>
    </row>
    <row r="1153" spans="1:3">
      <c r="A1153" s="1">
        <v>37311</v>
      </c>
      <c r="B1153">
        <v>279</v>
      </c>
      <c r="C1153">
        <f t="shared" si="20"/>
        <v>2.4456042032735974</v>
      </c>
    </row>
    <row r="1154" spans="1:3">
      <c r="A1154" s="1">
        <v>37312</v>
      </c>
      <c r="B1154">
        <v>315</v>
      </c>
      <c r="C1154">
        <f t="shared" si="20"/>
        <v>2.4983105537896004</v>
      </c>
    </row>
    <row r="1155" spans="1:3">
      <c r="A1155" s="1">
        <v>37313</v>
      </c>
      <c r="B1155">
        <v>381</v>
      </c>
      <c r="C1155">
        <f t="shared" si="20"/>
        <v>2.5809249756756194</v>
      </c>
    </row>
    <row r="1156" spans="1:3">
      <c r="A1156" s="1">
        <v>37314</v>
      </c>
      <c r="B1156">
        <v>442</v>
      </c>
      <c r="C1156">
        <f t="shared" ref="C1156:C1219" si="21">LOG10(B1156)</f>
        <v>2.6454222693490919</v>
      </c>
    </row>
    <row r="1157" spans="1:3">
      <c r="A1157" s="1">
        <v>37315</v>
      </c>
      <c r="B1157">
        <v>477</v>
      </c>
      <c r="C1157">
        <f t="shared" si="21"/>
        <v>2.6785183790401139</v>
      </c>
    </row>
    <row r="1158" spans="1:3">
      <c r="A1158" s="1">
        <v>37316</v>
      </c>
      <c r="B1158">
        <v>560</v>
      </c>
      <c r="C1158">
        <f t="shared" si="21"/>
        <v>2.7481880270062002</v>
      </c>
    </row>
    <row r="1159" spans="1:3">
      <c r="A1159" s="1">
        <v>37317</v>
      </c>
      <c r="B1159">
        <v>297</v>
      </c>
      <c r="C1159">
        <f t="shared" si="21"/>
        <v>2.4727564493172123</v>
      </c>
    </row>
    <row r="1160" spans="1:3">
      <c r="A1160" s="1">
        <v>37318</v>
      </c>
      <c r="B1160">
        <v>666</v>
      </c>
      <c r="C1160">
        <f t="shared" si="21"/>
        <v>2.823474229170301</v>
      </c>
    </row>
    <row r="1161" spans="1:3">
      <c r="A1161" s="1">
        <v>37319</v>
      </c>
      <c r="B1161">
        <v>453</v>
      </c>
      <c r="C1161">
        <f t="shared" si="21"/>
        <v>2.6560982020128319</v>
      </c>
    </row>
    <row r="1162" spans="1:3">
      <c r="A1162" s="1">
        <v>37320</v>
      </c>
      <c r="B1162">
        <v>381</v>
      </c>
      <c r="C1162">
        <f t="shared" si="21"/>
        <v>2.5809249756756194</v>
      </c>
    </row>
    <row r="1163" spans="1:3">
      <c r="A1163" s="1">
        <v>37321</v>
      </c>
      <c r="B1163">
        <v>525</v>
      </c>
      <c r="C1163">
        <f t="shared" si="21"/>
        <v>2.720159303405957</v>
      </c>
    </row>
    <row r="1164" spans="1:3">
      <c r="A1164" s="1">
        <v>37322</v>
      </c>
      <c r="B1164">
        <v>492</v>
      </c>
      <c r="C1164">
        <f t="shared" si="21"/>
        <v>2.6919651027673601</v>
      </c>
    </row>
    <row r="1165" spans="1:3">
      <c r="A1165" s="1">
        <v>37323</v>
      </c>
      <c r="B1165">
        <v>589</v>
      </c>
      <c r="C1165">
        <f t="shared" si="21"/>
        <v>2.7701152947871015</v>
      </c>
    </row>
    <row r="1166" spans="1:3">
      <c r="A1166" s="1">
        <v>37324</v>
      </c>
      <c r="B1166">
        <v>329</v>
      </c>
      <c r="C1166">
        <f t="shared" si="21"/>
        <v>2.5171958979499744</v>
      </c>
    </row>
    <row r="1167" spans="1:3">
      <c r="A1167" s="1">
        <v>37325</v>
      </c>
      <c r="B1167">
        <v>521</v>
      </c>
      <c r="C1167">
        <f t="shared" si="21"/>
        <v>2.7168377232995247</v>
      </c>
    </row>
    <row r="1168" spans="1:3">
      <c r="A1168" s="1">
        <v>37326</v>
      </c>
      <c r="B1168">
        <v>463</v>
      </c>
      <c r="C1168">
        <f t="shared" si="21"/>
        <v>2.6655809910179533</v>
      </c>
    </row>
    <row r="1169" spans="1:3">
      <c r="A1169" s="1">
        <v>37327</v>
      </c>
      <c r="B1169">
        <v>491</v>
      </c>
      <c r="C1169">
        <f t="shared" si="21"/>
        <v>2.6910814921229687</v>
      </c>
    </row>
    <row r="1170" spans="1:3">
      <c r="A1170" s="1">
        <v>37328</v>
      </c>
      <c r="B1170">
        <v>498</v>
      </c>
      <c r="C1170">
        <f t="shared" si="21"/>
        <v>2.6972293427597176</v>
      </c>
    </row>
    <row r="1171" spans="1:3">
      <c r="A1171" s="1">
        <v>37329</v>
      </c>
      <c r="B1171">
        <v>409</v>
      </c>
      <c r="C1171">
        <f t="shared" si="21"/>
        <v>2.6117233080073419</v>
      </c>
    </row>
    <row r="1172" spans="1:3">
      <c r="A1172" s="1">
        <v>37330</v>
      </c>
      <c r="B1172">
        <v>609</v>
      </c>
      <c r="C1172">
        <f t="shared" si="21"/>
        <v>2.7846172926328752</v>
      </c>
    </row>
    <row r="1173" spans="1:3">
      <c r="A1173" s="1">
        <v>37331</v>
      </c>
      <c r="B1173">
        <v>856</v>
      </c>
      <c r="C1173">
        <f t="shared" si="21"/>
        <v>2.932473764677153</v>
      </c>
    </row>
    <row r="1174" spans="1:3">
      <c r="A1174" s="1">
        <v>37332</v>
      </c>
      <c r="B1174">
        <v>974</v>
      </c>
      <c r="C1174">
        <f t="shared" si="21"/>
        <v>2.9885589568786157</v>
      </c>
    </row>
    <row r="1175" spans="1:3">
      <c r="A1175" s="1">
        <v>37333</v>
      </c>
      <c r="B1175">
        <v>892</v>
      </c>
      <c r="C1175">
        <f t="shared" si="21"/>
        <v>2.9503648543761232</v>
      </c>
    </row>
    <row r="1176" spans="1:3">
      <c r="A1176" s="1">
        <v>37334</v>
      </c>
      <c r="B1176">
        <v>1020</v>
      </c>
      <c r="C1176">
        <f t="shared" si="21"/>
        <v>3.0086001717619175</v>
      </c>
    </row>
    <row r="1177" spans="1:3">
      <c r="A1177" s="1">
        <v>37335</v>
      </c>
      <c r="B1177">
        <v>1010</v>
      </c>
      <c r="C1177">
        <f t="shared" si="21"/>
        <v>3.0043213737826426</v>
      </c>
    </row>
    <row r="1178" spans="1:3">
      <c r="A1178" s="1">
        <v>37336</v>
      </c>
      <c r="B1178">
        <v>750</v>
      </c>
      <c r="C1178">
        <f t="shared" si="21"/>
        <v>2.8750612633917001</v>
      </c>
    </row>
    <row r="1179" spans="1:3">
      <c r="A1179" s="1">
        <v>37337</v>
      </c>
      <c r="B1179">
        <v>741</v>
      </c>
      <c r="C1179">
        <f t="shared" si="21"/>
        <v>2.869818207979328</v>
      </c>
    </row>
    <row r="1180" spans="1:3">
      <c r="A1180" s="1">
        <v>37338</v>
      </c>
      <c r="B1180">
        <v>755</v>
      </c>
      <c r="C1180">
        <f t="shared" si="21"/>
        <v>2.8779469516291885</v>
      </c>
    </row>
    <row r="1181" spans="1:3">
      <c r="A1181" s="1">
        <v>37339</v>
      </c>
      <c r="B1181">
        <v>806</v>
      </c>
      <c r="C1181">
        <f t="shared" si="21"/>
        <v>2.9063350418050908</v>
      </c>
    </row>
    <row r="1182" spans="1:3">
      <c r="A1182" s="1">
        <v>37340</v>
      </c>
      <c r="B1182">
        <v>952</v>
      </c>
      <c r="C1182">
        <f t="shared" si="21"/>
        <v>2.9786369483844743</v>
      </c>
    </row>
    <row r="1183" spans="1:3">
      <c r="A1183" s="1">
        <v>37341</v>
      </c>
      <c r="B1183">
        <v>898</v>
      </c>
      <c r="C1183">
        <f t="shared" si="21"/>
        <v>2.9532763366673045</v>
      </c>
    </row>
    <row r="1184" spans="1:3">
      <c r="A1184" s="1">
        <v>37342</v>
      </c>
      <c r="B1184">
        <v>943</v>
      </c>
      <c r="C1184">
        <f t="shared" si="21"/>
        <v>2.9745116927373285</v>
      </c>
    </row>
    <row r="1185" spans="1:3">
      <c r="A1185" s="1">
        <v>37343</v>
      </c>
      <c r="B1185">
        <v>882</v>
      </c>
      <c r="C1185">
        <f t="shared" si="21"/>
        <v>2.9454685851318199</v>
      </c>
    </row>
    <row r="1186" spans="1:3">
      <c r="A1186" s="1">
        <v>37344</v>
      </c>
      <c r="B1186">
        <v>946</v>
      </c>
      <c r="C1186">
        <f t="shared" si="21"/>
        <v>2.9758911364017928</v>
      </c>
    </row>
    <row r="1187" spans="1:3">
      <c r="A1187" s="1">
        <v>37345</v>
      </c>
      <c r="B1187">
        <v>961</v>
      </c>
      <c r="C1187">
        <f t="shared" si="21"/>
        <v>2.9827233876685453</v>
      </c>
    </row>
    <row r="1188" spans="1:3">
      <c r="A1188" s="1">
        <v>37346</v>
      </c>
      <c r="B1188">
        <v>822</v>
      </c>
      <c r="C1188">
        <f t="shared" si="21"/>
        <v>2.9148718175400505</v>
      </c>
    </row>
    <row r="1189" spans="1:3">
      <c r="A1189" s="1">
        <v>37347</v>
      </c>
      <c r="B1189">
        <v>951</v>
      </c>
      <c r="C1189">
        <f t="shared" si="21"/>
        <v>2.9781805169374138</v>
      </c>
    </row>
    <row r="1190" spans="1:3">
      <c r="A1190" s="1">
        <v>37348</v>
      </c>
      <c r="B1190">
        <v>918</v>
      </c>
      <c r="C1190">
        <f t="shared" si="21"/>
        <v>2.9628426812012423</v>
      </c>
    </row>
    <row r="1191" spans="1:3">
      <c r="A1191" s="1">
        <v>37349</v>
      </c>
      <c r="B1191">
        <v>764</v>
      </c>
      <c r="C1191">
        <f t="shared" si="21"/>
        <v>2.8830933585756897</v>
      </c>
    </row>
    <row r="1192" spans="1:3">
      <c r="A1192" s="1">
        <v>37350</v>
      </c>
      <c r="B1192">
        <v>729</v>
      </c>
      <c r="C1192">
        <f t="shared" si="21"/>
        <v>2.8627275283179747</v>
      </c>
    </row>
    <row r="1193" spans="1:3">
      <c r="A1193" s="1">
        <v>37351</v>
      </c>
      <c r="B1193">
        <v>913</v>
      </c>
      <c r="C1193">
        <f t="shared" si="21"/>
        <v>2.9604707775342991</v>
      </c>
    </row>
    <row r="1194" spans="1:3">
      <c r="A1194" s="1">
        <v>37352</v>
      </c>
      <c r="B1194">
        <v>1000</v>
      </c>
      <c r="C1194">
        <f t="shared" si="21"/>
        <v>3</v>
      </c>
    </row>
    <row r="1195" spans="1:3">
      <c r="A1195" s="1">
        <v>37353</v>
      </c>
      <c r="B1195">
        <v>902</v>
      </c>
      <c r="C1195">
        <f t="shared" si="21"/>
        <v>2.9552065375419416</v>
      </c>
    </row>
    <row r="1196" spans="1:3">
      <c r="A1196" s="1">
        <v>37354</v>
      </c>
      <c r="B1196">
        <v>278</v>
      </c>
      <c r="C1196">
        <f t="shared" si="21"/>
        <v>2.4440447959180762</v>
      </c>
    </row>
    <row r="1197" spans="1:3">
      <c r="A1197" s="1">
        <v>37355</v>
      </c>
      <c r="B1197">
        <v>255</v>
      </c>
      <c r="C1197">
        <f t="shared" si="21"/>
        <v>2.406540180433955</v>
      </c>
    </row>
    <row r="1198" spans="1:3">
      <c r="A1198" s="1">
        <v>37356</v>
      </c>
      <c r="B1198">
        <v>247</v>
      </c>
      <c r="C1198">
        <f t="shared" si="21"/>
        <v>2.3926969532596658</v>
      </c>
    </row>
    <row r="1199" spans="1:3">
      <c r="A1199" s="1">
        <v>37357</v>
      </c>
      <c r="B1199">
        <v>546</v>
      </c>
      <c r="C1199">
        <f t="shared" si="21"/>
        <v>2.7371926427047373</v>
      </c>
    </row>
    <row r="1200" spans="1:3">
      <c r="A1200" s="1">
        <v>37358</v>
      </c>
      <c r="B1200">
        <v>624</v>
      </c>
      <c r="C1200">
        <f t="shared" si="21"/>
        <v>2.7951845896824241</v>
      </c>
    </row>
    <row r="1201" spans="1:3">
      <c r="A1201" s="1">
        <v>37359</v>
      </c>
      <c r="B1201">
        <v>973</v>
      </c>
      <c r="C1201">
        <f t="shared" si="21"/>
        <v>2.9881128402683519</v>
      </c>
    </row>
    <row r="1202" spans="1:3">
      <c r="A1202" s="1">
        <v>37360</v>
      </c>
      <c r="B1202">
        <v>927</v>
      </c>
      <c r="C1202">
        <f t="shared" si="21"/>
        <v>2.9670797341444972</v>
      </c>
    </row>
    <row r="1203" spans="1:3">
      <c r="A1203" s="1">
        <v>37361</v>
      </c>
      <c r="B1203">
        <v>928</v>
      </c>
      <c r="C1203">
        <f t="shared" si="21"/>
        <v>2.9675479762188619</v>
      </c>
    </row>
    <row r="1204" spans="1:3">
      <c r="A1204" s="1">
        <v>37362</v>
      </c>
      <c r="B1204">
        <v>952</v>
      </c>
      <c r="C1204">
        <f t="shared" si="21"/>
        <v>2.9786369483844743</v>
      </c>
    </row>
    <row r="1205" spans="1:3">
      <c r="A1205" s="1">
        <v>37363</v>
      </c>
      <c r="B1205">
        <v>1020</v>
      </c>
      <c r="C1205">
        <f t="shared" si="21"/>
        <v>3.0086001717619175</v>
      </c>
    </row>
    <row r="1206" spans="1:3">
      <c r="A1206" s="1">
        <v>37364</v>
      </c>
      <c r="B1206">
        <v>1040</v>
      </c>
      <c r="C1206">
        <f t="shared" si="21"/>
        <v>3.0170333392987803</v>
      </c>
    </row>
    <row r="1207" spans="1:3">
      <c r="A1207" s="1">
        <v>37365</v>
      </c>
      <c r="B1207">
        <v>1060</v>
      </c>
      <c r="C1207">
        <f t="shared" si="21"/>
        <v>3.0253058652647704</v>
      </c>
    </row>
    <row r="1208" spans="1:3">
      <c r="A1208" s="1">
        <v>37366</v>
      </c>
      <c r="B1208">
        <v>1130</v>
      </c>
      <c r="C1208">
        <f t="shared" si="21"/>
        <v>3.0530784434834195</v>
      </c>
    </row>
    <row r="1209" spans="1:3">
      <c r="A1209" s="1">
        <v>37367</v>
      </c>
      <c r="B1209">
        <v>1190</v>
      </c>
      <c r="C1209">
        <f t="shared" si="21"/>
        <v>3.0755469613925306</v>
      </c>
    </row>
    <row r="1210" spans="1:3">
      <c r="A1210" s="1">
        <v>37368</v>
      </c>
      <c r="B1210">
        <v>1290</v>
      </c>
      <c r="C1210">
        <f t="shared" si="21"/>
        <v>3.1105897102992488</v>
      </c>
    </row>
    <row r="1211" spans="1:3">
      <c r="A1211" s="1">
        <v>37369</v>
      </c>
      <c r="B1211">
        <v>1380</v>
      </c>
      <c r="C1211">
        <f t="shared" si="21"/>
        <v>3.1398790864012365</v>
      </c>
    </row>
    <row r="1212" spans="1:3">
      <c r="A1212" s="1">
        <v>37370</v>
      </c>
      <c r="B1212">
        <v>1470</v>
      </c>
      <c r="C1212">
        <f t="shared" si="21"/>
        <v>3.167317334748176</v>
      </c>
    </row>
    <row r="1213" spans="1:3">
      <c r="A1213" s="1">
        <v>37371</v>
      </c>
      <c r="B1213">
        <v>1320</v>
      </c>
      <c r="C1213">
        <f t="shared" si="21"/>
        <v>3.12057393120585</v>
      </c>
    </row>
    <row r="1214" spans="1:3">
      <c r="A1214" s="1">
        <v>37372</v>
      </c>
      <c r="B1214">
        <v>1340</v>
      </c>
      <c r="C1214">
        <f t="shared" si="21"/>
        <v>3.1271047983648077</v>
      </c>
    </row>
    <row r="1215" spans="1:3">
      <c r="A1215" s="1">
        <v>37373</v>
      </c>
      <c r="B1215">
        <v>1670</v>
      </c>
      <c r="C1215">
        <f t="shared" si="21"/>
        <v>3.2227164711475833</v>
      </c>
    </row>
    <row r="1216" spans="1:3">
      <c r="A1216" s="1">
        <v>37374</v>
      </c>
      <c r="B1216">
        <v>1690</v>
      </c>
      <c r="C1216">
        <f t="shared" si="21"/>
        <v>3.2278867046136734</v>
      </c>
    </row>
    <row r="1217" spans="1:3">
      <c r="A1217" s="1">
        <v>37375</v>
      </c>
      <c r="B1217">
        <v>1810</v>
      </c>
      <c r="C1217">
        <f t="shared" si="21"/>
        <v>3.2576785748691846</v>
      </c>
    </row>
    <row r="1218" spans="1:3">
      <c r="A1218" s="1">
        <v>37376</v>
      </c>
      <c r="B1218">
        <v>1810</v>
      </c>
      <c r="C1218">
        <f t="shared" si="21"/>
        <v>3.2576785748691846</v>
      </c>
    </row>
    <row r="1219" spans="1:3">
      <c r="A1219" s="1">
        <v>37377</v>
      </c>
      <c r="B1219">
        <v>1790</v>
      </c>
      <c r="C1219">
        <f t="shared" si="21"/>
        <v>3.2528530309798933</v>
      </c>
    </row>
    <row r="1220" spans="1:3">
      <c r="A1220" s="1">
        <v>37378</v>
      </c>
      <c r="B1220">
        <v>1730</v>
      </c>
      <c r="C1220">
        <f t="shared" ref="C1220:C1283" si="22">LOG10(B1220)</f>
        <v>3.2380461031287955</v>
      </c>
    </row>
    <row r="1221" spans="1:3">
      <c r="A1221" s="1">
        <v>37379</v>
      </c>
      <c r="B1221">
        <v>1620</v>
      </c>
      <c r="C1221">
        <f t="shared" si="22"/>
        <v>3.2095150145426308</v>
      </c>
    </row>
    <row r="1222" spans="1:3">
      <c r="A1222" s="1">
        <v>37380</v>
      </c>
      <c r="B1222">
        <v>1700</v>
      </c>
      <c r="C1222">
        <f t="shared" si="22"/>
        <v>3.2304489213782741</v>
      </c>
    </row>
    <row r="1223" spans="1:3">
      <c r="A1223" s="1">
        <v>37381</v>
      </c>
      <c r="B1223">
        <v>1900</v>
      </c>
      <c r="C1223">
        <f t="shared" si="22"/>
        <v>3.2787536009528289</v>
      </c>
    </row>
    <row r="1224" spans="1:3">
      <c r="A1224" s="1">
        <v>37382</v>
      </c>
      <c r="B1224">
        <v>1940</v>
      </c>
      <c r="C1224">
        <f t="shared" si="22"/>
        <v>3.287801729930226</v>
      </c>
    </row>
    <row r="1225" spans="1:3">
      <c r="A1225" s="1">
        <v>37383</v>
      </c>
      <c r="B1225">
        <v>2780</v>
      </c>
      <c r="C1225">
        <f t="shared" si="22"/>
        <v>3.4440447959180762</v>
      </c>
    </row>
    <row r="1226" spans="1:3">
      <c r="A1226" s="1">
        <v>37384</v>
      </c>
      <c r="B1226">
        <v>2390</v>
      </c>
      <c r="C1226">
        <f t="shared" si="22"/>
        <v>3.3783979009481375</v>
      </c>
    </row>
    <row r="1227" spans="1:3">
      <c r="A1227" s="1">
        <v>37385</v>
      </c>
      <c r="B1227">
        <v>2450</v>
      </c>
      <c r="C1227">
        <f t="shared" si="22"/>
        <v>3.3891660843645326</v>
      </c>
    </row>
    <row r="1228" spans="1:3">
      <c r="A1228" s="1">
        <v>37386</v>
      </c>
      <c r="B1228">
        <v>2530</v>
      </c>
      <c r="C1228">
        <f t="shared" si="22"/>
        <v>3.403120521175818</v>
      </c>
    </row>
    <row r="1229" spans="1:3">
      <c r="A1229" s="1">
        <v>37387</v>
      </c>
      <c r="B1229">
        <v>2430</v>
      </c>
      <c r="C1229">
        <f t="shared" si="22"/>
        <v>3.3856062735983121</v>
      </c>
    </row>
    <row r="1230" spans="1:3">
      <c r="A1230" s="1">
        <v>37388</v>
      </c>
      <c r="B1230">
        <v>2530</v>
      </c>
      <c r="C1230">
        <f t="shared" si="22"/>
        <v>3.403120521175818</v>
      </c>
    </row>
    <row r="1231" spans="1:3">
      <c r="A1231" s="1">
        <v>37389</v>
      </c>
      <c r="B1231">
        <v>2500</v>
      </c>
      <c r="C1231">
        <f t="shared" si="22"/>
        <v>3.3979400086720375</v>
      </c>
    </row>
    <row r="1232" spans="1:3">
      <c r="A1232" s="1">
        <v>37390</v>
      </c>
      <c r="B1232">
        <v>2540</v>
      </c>
      <c r="C1232">
        <f t="shared" si="22"/>
        <v>3.4048337166199381</v>
      </c>
    </row>
    <row r="1233" spans="1:3">
      <c r="A1233" s="1">
        <v>37391</v>
      </c>
      <c r="B1233">
        <v>2430</v>
      </c>
      <c r="C1233">
        <f t="shared" si="22"/>
        <v>3.3856062735983121</v>
      </c>
    </row>
    <row r="1234" spans="1:3">
      <c r="A1234" s="1">
        <v>37392</v>
      </c>
      <c r="B1234">
        <v>2030</v>
      </c>
      <c r="C1234">
        <f t="shared" si="22"/>
        <v>3.307496037913213</v>
      </c>
    </row>
    <row r="1235" spans="1:3">
      <c r="A1235" s="1">
        <v>37393</v>
      </c>
      <c r="B1235">
        <v>2230</v>
      </c>
      <c r="C1235">
        <f t="shared" si="22"/>
        <v>3.3483048630481607</v>
      </c>
    </row>
    <row r="1236" spans="1:3">
      <c r="A1236" s="1">
        <v>37394</v>
      </c>
      <c r="B1236">
        <v>2110</v>
      </c>
      <c r="C1236">
        <f t="shared" si="22"/>
        <v>3.3242824552976926</v>
      </c>
    </row>
    <row r="1237" spans="1:3">
      <c r="A1237" s="1">
        <v>37395</v>
      </c>
      <c r="B1237">
        <v>2100</v>
      </c>
      <c r="C1237">
        <f t="shared" si="22"/>
        <v>3.3222192947339191</v>
      </c>
    </row>
    <row r="1238" spans="1:3">
      <c r="A1238" s="1">
        <v>37396</v>
      </c>
      <c r="B1238">
        <v>2110</v>
      </c>
      <c r="C1238">
        <f t="shared" si="22"/>
        <v>3.3242824552976926</v>
      </c>
    </row>
    <row r="1239" spans="1:3">
      <c r="A1239" s="1">
        <v>37397</v>
      </c>
      <c r="B1239">
        <v>2010</v>
      </c>
      <c r="C1239">
        <f t="shared" si="22"/>
        <v>3.3031960574204891</v>
      </c>
    </row>
    <row r="1240" spans="1:3">
      <c r="A1240" s="1">
        <v>37398</v>
      </c>
      <c r="B1240">
        <v>1870</v>
      </c>
      <c r="C1240">
        <f t="shared" si="22"/>
        <v>3.271841606536499</v>
      </c>
    </row>
    <row r="1241" spans="1:3">
      <c r="A1241" s="1">
        <v>37399</v>
      </c>
      <c r="B1241">
        <v>2140</v>
      </c>
      <c r="C1241">
        <f t="shared" si="22"/>
        <v>3.330413773349191</v>
      </c>
    </row>
    <row r="1242" spans="1:3">
      <c r="A1242" s="1">
        <v>37400</v>
      </c>
      <c r="B1242">
        <v>1920</v>
      </c>
      <c r="C1242">
        <f t="shared" si="22"/>
        <v>3.2833012287035497</v>
      </c>
    </row>
    <row r="1243" spans="1:3">
      <c r="A1243" s="1">
        <v>37401</v>
      </c>
      <c r="B1243">
        <v>2040</v>
      </c>
      <c r="C1243">
        <f t="shared" si="22"/>
        <v>3.3096301674258988</v>
      </c>
    </row>
    <row r="1244" spans="1:3">
      <c r="A1244" s="1">
        <v>37402</v>
      </c>
      <c r="B1244">
        <v>2020</v>
      </c>
      <c r="C1244">
        <f t="shared" si="22"/>
        <v>3.3053513694466239</v>
      </c>
    </row>
    <row r="1245" spans="1:3">
      <c r="A1245" s="1">
        <v>37403</v>
      </c>
      <c r="B1245">
        <v>1860</v>
      </c>
      <c r="C1245">
        <f t="shared" si="22"/>
        <v>3.2695129442179165</v>
      </c>
    </row>
    <row r="1246" spans="1:3">
      <c r="A1246" s="1">
        <v>37404</v>
      </c>
      <c r="B1246">
        <v>2980</v>
      </c>
      <c r="C1246">
        <f t="shared" si="22"/>
        <v>3.4742162640762553</v>
      </c>
    </row>
    <row r="1247" spans="1:3">
      <c r="A1247" s="1">
        <v>37405</v>
      </c>
      <c r="B1247">
        <v>1960</v>
      </c>
      <c r="C1247">
        <f t="shared" si="22"/>
        <v>3.2922560713564759</v>
      </c>
    </row>
    <row r="1248" spans="1:3">
      <c r="A1248" s="1">
        <v>37406</v>
      </c>
      <c r="B1248">
        <v>2010</v>
      </c>
      <c r="C1248">
        <f t="shared" si="22"/>
        <v>3.3031960574204891</v>
      </c>
    </row>
    <row r="1249" spans="1:3">
      <c r="A1249" s="1">
        <v>37407</v>
      </c>
      <c r="B1249">
        <v>1930</v>
      </c>
      <c r="C1249">
        <f t="shared" si="22"/>
        <v>3.2855573090077739</v>
      </c>
    </row>
    <row r="1250" spans="1:3">
      <c r="A1250" s="1">
        <v>37408</v>
      </c>
      <c r="B1250">
        <v>1880</v>
      </c>
      <c r="C1250">
        <f t="shared" si="22"/>
        <v>3.27415784926368</v>
      </c>
    </row>
    <row r="1251" spans="1:3">
      <c r="A1251" s="1">
        <v>37409</v>
      </c>
      <c r="B1251">
        <v>1850</v>
      </c>
      <c r="C1251">
        <f t="shared" si="22"/>
        <v>3.2671717284030137</v>
      </c>
    </row>
    <row r="1252" spans="1:3">
      <c r="A1252" s="1">
        <v>37410</v>
      </c>
      <c r="B1252">
        <v>1280</v>
      </c>
      <c r="C1252">
        <f t="shared" si="22"/>
        <v>3.1072099696478683</v>
      </c>
    </row>
    <row r="1253" spans="1:3">
      <c r="A1253" s="1">
        <v>37411</v>
      </c>
      <c r="B1253">
        <v>1490</v>
      </c>
      <c r="C1253">
        <f t="shared" si="22"/>
        <v>3.173186268412274</v>
      </c>
    </row>
    <row r="1254" spans="1:3">
      <c r="A1254" s="1">
        <v>37412</v>
      </c>
      <c r="B1254">
        <v>1640</v>
      </c>
      <c r="C1254">
        <f t="shared" si="22"/>
        <v>3.214843848047698</v>
      </c>
    </row>
    <row r="1255" spans="1:3">
      <c r="A1255" s="1">
        <v>37413</v>
      </c>
      <c r="B1255">
        <v>1780</v>
      </c>
      <c r="C1255">
        <f t="shared" si="22"/>
        <v>3.2504200023088941</v>
      </c>
    </row>
    <row r="1256" spans="1:3">
      <c r="A1256" s="1">
        <v>37414</v>
      </c>
      <c r="B1256">
        <v>1840</v>
      </c>
      <c r="C1256">
        <f t="shared" si="22"/>
        <v>3.2648178230095364</v>
      </c>
    </row>
    <row r="1257" spans="1:3">
      <c r="A1257" s="1">
        <v>37415</v>
      </c>
      <c r="B1257">
        <v>1880</v>
      </c>
      <c r="C1257">
        <f t="shared" si="22"/>
        <v>3.27415784926368</v>
      </c>
    </row>
    <row r="1258" spans="1:3">
      <c r="A1258" s="1">
        <v>37416</v>
      </c>
      <c r="B1258">
        <v>2080</v>
      </c>
      <c r="C1258">
        <f t="shared" si="22"/>
        <v>3.3180633349627615</v>
      </c>
    </row>
    <row r="1259" spans="1:3">
      <c r="A1259" s="1">
        <v>37417</v>
      </c>
      <c r="B1259">
        <v>2160</v>
      </c>
      <c r="C1259">
        <f t="shared" si="22"/>
        <v>3.3344537511509307</v>
      </c>
    </row>
    <row r="1260" spans="1:3">
      <c r="A1260" s="1">
        <v>37418</v>
      </c>
      <c r="B1260">
        <v>1910</v>
      </c>
      <c r="C1260">
        <f t="shared" si="22"/>
        <v>3.2810333672477277</v>
      </c>
    </row>
    <row r="1261" spans="1:3">
      <c r="A1261" s="1">
        <v>37419</v>
      </c>
      <c r="B1261">
        <v>2020</v>
      </c>
      <c r="C1261">
        <f t="shared" si="22"/>
        <v>3.3053513694466239</v>
      </c>
    </row>
    <row r="1262" spans="1:3">
      <c r="A1262" s="1">
        <v>37420</v>
      </c>
      <c r="B1262">
        <v>2290</v>
      </c>
      <c r="C1262">
        <f t="shared" si="22"/>
        <v>3.3598354823398879</v>
      </c>
    </row>
    <row r="1263" spans="1:3">
      <c r="A1263" s="1">
        <v>37421</v>
      </c>
      <c r="B1263">
        <v>2160</v>
      </c>
      <c r="C1263">
        <f t="shared" si="22"/>
        <v>3.3344537511509307</v>
      </c>
    </row>
    <row r="1264" spans="1:3">
      <c r="A1264" s="1">
        <v>37422</v>
      </c>
      <c r="B1264">
        <v>2450</v>
      </c>
      <c r="C1264">
        <f t="shared" si="22"/>
        <v>3.3891660843645326</v>
      </c>
    </row>
    <row r="1265" spans="1:3">
      <c r="A1265" s="1">
        <v>37423</v>
      </c>
      <c r="B1265">
        <v>2970</v>
      </c>
      <c r="C1265">
        <f t="shared" si="22"/>
        <v>3.4727564493172123</v>
      </c>
    </row>
    <row r="1266" spans="1:3">
      <c r="A1266" s="1">
        <v>37424</v>
      </c>
      <c r="B1266">
        <v>2280</v>
      </c>
      <c r="C1266">
        <f t="shared" si="22"/>
        <v>3.357934847000454</v>
      </c>
    </row>
    <row r="1267" spans="1:3">
      <c r="A1267" s="1">
        <v>37425</v>
      </c>
      <c r="B1267">
        <v>2350</v>
      </c>
      <c r="C1267">
        <f t="shared" si="22"/>
        <v>3.3710678622717363</v>
      </c>
    </row>
    <row r="1268" spans="1:3">
      <c r="A1268" s="1">
        <v>37426</v>
      </c>
      <c r="B1268">
        <v>2200</v>
      </c>
      <c r="C1268">
        <f t="shared" si="22"/>
        <v>3.3424226808222062</v>
      </c>
    </row>
    <row r="1269" spans="1:3">
      <c r="A1269" s="1">
        <v>37427</v>
      </c>
      <c r="B1269">
        <v>2170</v>
      </c>
      <c r="C1269">
        <f t="shared" si="22"/>
        <v>3.3364597338485296</v>
      </c>
    </row>
    <row r="1270" spans="1:3">
      <c r="A1270" s="1">
        <v>37428</v>
      </c>
      <c r="B1270">
        <v>2230</v>
      </c>
      <c r="C1270">
        <f t="shared" si="22"/>
        <v>3.3483048630481607</v>
      </c>
    </row>
    <row r="1271" spans="1:3">
      <c r="A1271" s="1">
        <v>37429</v>
      </c>
      <c r="B1271">
        <v>2330</v>
      </c>
      <c r="C1271">
        <f t="shared" si="22"/>
        <v>3.3673559210260189</v>
      </c>
    </row>
    <row r="1272" spans="1:3">
      <c r="A1272" s="1">
        <v>37430</v>
      </c>
      <c r="B1272">
        <v>2220</v>
      </c>
      <c r="C1272">
        <f t="shared" si="22"/>
        <v>3.3463529744506388</v>
      </c>
    </row>
    <row r="1273" spans="1:3">
      <c r="A1273" s="1">
        <v>37431</v>
      </c>
      <c r="B1273">
        <v>2160</v>
      </c>
      <c r="C1273">
        <f t="shared" si="22"/>
        <v>3.3344537511509307</v>
      </c>
    </row>
    <row r="1274" spans="1:3">
      <c r="A1274" s="1">
        <v>37432</v>
      </c>
      <c r="B1274">
        <v>2070</v>
      </c>
      <c r="C1274">
        <f t="shared" si="22"/>
        <v>3.3159703454569178</v>
      </c>
    </row>
    <row r="1275" spans="1:3">
      <c r="A1275" s="1">
        <v>37433</v>
      </c>
      <c r="B1275">
        <v>2180</v>
      </c>
      <c r="C1275">
        <f t="shared" si="22"/>
        <v>3.3384564936046046</v>
      </c>
    </row>
    <row r="1276" spans="1:3">
      <c r="A1276" s="1">
        <v>37434</v>
      </c>
      <c r="B1276">
        <v>2230</v>
      </c>
      <c r="C1276">
        <f t="shared" si="22"/>
        <v>3.3483048630481607</v>
      </c>
    </row>
    <row r="1277" spans="1:3">
      <c r="A1277" s="1">
        <v>37435</v>
      </c>
      <c r="B1277">
        <v>1930</v>
      </c>
      <c r="C1277">
        <f t="shared" si="22"/>
        <v>3.2855573090077739</v>
      </c>
    </row>
    <row r="1278" spans="1:3">
      <c r="A1278" s="1">
        <v>37436</v>
      </c>
      <c r="B1278">
        <v>1890</v>
      </c>
      <c r="C1278">
        <f t="shared" si="22"/>
        <v>3.2764618041732443</v>
      </c>
    </row>
    <row r="1279" spans="1:3">
      <c r="A1279" s="1">
        <v>37437</v>
      </c>
      <c r="B1279">
        <v>3750</v>
      </c>
      <c r="C1279">
        <f t="shared" si="22"/>
        <v>3.5740312677277188</v>
      </c>
    </row>
    <row r="1280" spans="1:3">
      <c r="A1280" s="1">
        <v>37438</v>
      </c>
      <c r="B1280">
        <v>2110</v>
      </c>
      <c r="C1280">
        <f t="shared" si="22"/>
        <v>3.3242824552976926</v>
      </c>
    </row>
    <row r="1281" spans="1:3">
      <c r="A1281" s="1">
        <v>37439</v>
      </c>
      <c r="B1281">
        <v>9330</v>
      </c>
      <c r="C1281">
        <f t="shared" si="22"/>
        <v>3.9698816437465001</v>
      </c>
    </row>
    <row r="1282" spans="1:3">
      <c r="A1282" s="1">
        <v>37440</v>
      </c>
      <c r="B1282">
        <v>5270</v>
      </c>
      <c r="C1282">
        <f t="shared" si="22"/>
        <v>3.7218106152125467</v>
      </c>
    </row>
    <row r="1283" spans="1:3">
      <c r="A1283" s="1">
        <v>37441</v>
      </c>
      <c r="B1283">
        <v>5990</v>
      </c>
      <c r="C1283">
        <f t="shared" si="22"/>
        <v>3.7774268223893115</v>
      </c>
    </row>
    <row r="1284" spans="1:3">
      <c r="A1284" s="1">
        <v>37442</v>
      </c>
      <c r="B1284">
        <v>12000</v>
      </c>
      <c r="C1284">
        <f t="shared" ref="C1284:C1347" si="23">LOG10(B1284)</f>
        <v>4.0791812460476251</v>
      </c>
    </row>
    <row r="1285" spans="1:3">
      <c r="A1285" s="1">
        <v>37443</v>
      </c>
      <c r="B1285">
        <v>18600</v>
      </c>
      <c r="C1285">
        <f t="shared" si="23"/>
        <v>4.2695129442179161</v>
      </c>
    </row>
    <row r="1286" spans="1:3">
      <c r="A1286" s="1">
        <v>37444</v>
      </c>
      <c r="B1286">
        <v>25500</v>
      </c>
      <c r="C1286">
        <f t="shared" si="23"/>
        <v>4.4065401804339555</v>
      </c>
    </row>
    <row r="1287" spans="1:3">
      <c r="A1287" s="1">
        <v>37445</v>
      </c>
      <c r="B1287">
        <v>25700</v>
      </c>
      <c r="C1287">
        <f t="shared" si="23"/>
        <v>4.4099331233312942</v>
      </c>
    </row>
    <row r="1288" spans="1:3">
      <c r="A1288" s="1">
        <v>37446</v>
      </c>
      <c r="B1288">
        <v>26800</v>
      </c>
      <c r="C1288">
        <f t="shared" si="23"/>
        <v>4.4281347940287885</v>
      </c>
    </row>
    <row r="1289" spans="1:3">
      <c r="A1289" s="1">
        <v>37447</v>
      </c>
      <c r="B1289">
        <v>26400</v>
      </c>
      <c r="C1289">
        <f t="shared" si="23"/>
        <v>4.4216039268698308</v>
      </c>
    </row>
    <row r="1290" spans="1:3">
      <c r="A1290" s="1">
        <v>37448</v>
      </c>
      <c r="B1290">
        <v>26600</v>
      </c>
      <c r="C1290">
        <f t="shared" si="23"/>
        <v>4.424881636631067</v>
      </c>
    </row>
    <row r="1291" spans="1:3">
      <c r="A1291" s="1">
        <v>37449</v>
      </c>
      <c r="B1291">
        <v>26000</v>
      </c>
      <c r="C1291">
        <f t="shared" si="23"/>
        <v>4.4149733479708182</v>
      </c>
    </row>
    <row r="1292" spans="1:3">
      <c r="A1292" s="1">
        <v>37450</v>
      </c>
      <c r="B1292">
        <v>23700</v>
      </c>
      <c r="C1292">
        <f t="shared" si="23"/>
        <v>4.3747483460101035</v>
      </c>
    </row>
    <row r="1293" spans="1:3">
      <c r="A1293" s="1">
        <v>37451</v>
      </c>
      <c r="B1293">
        <v>19400</v>
      </c>
      <c r="C1293">
        <f t="shared" si="23"/>
        <v>4.2878017299302265</v>
      </c>
    </row>
    <row r="1294" spans="1:3">
      <c r="A1294" s="1">
        <v>37452</v>
      </c>
      <c r="B1294">
        <v>18200</v>
      </c>
      <c r="C1294">
        <f t="shared" si="23"/>
        <v>4.2600713879850751</v>
      </c>
    </row>
    <row r="1295" spans="1:3">
      <c r="A1295" s="1">
        <v>37453</v>
      </c>
      <c r="B1295">
        <v>18300</v>
      </c>
      <c r="C1295">
        <f t="shared" si="23"/>
        <v>4.2624510897304297</v>
      </c>
    </row>
    <row r="1296" spans="1:3">
      <c r="A1296" s="1">
        <v>37454</v>
      </c>
      <c r="B1296">
        <v>15400</v>
      </c>
      <c r="C1296">
        <f t="shared" si="23"/>
        <v>4.1875207208364627</v>
      </c>
    </row>
    <row r="1297" spans="1:3">
      <c r="A1297" s="1">
        <v>37455</v>
      </c>
      <c r="B1297">
        <v>12000</v>
      </c>
      <c r="C1297">
        <f t="shared" si="23"/>
        <v>4.0791812460476251</v>
      </c>
    </row>
    <row r="1298" spans="1:3">
      <c r="A1298" s="1">
        <v>37456</v>
      </c>
      <c r="B1298">
        <v>11200</v>
      </c>
      <c r="C1298">
        <f t="shared" si="23"/>
        <v>4.0492180226701819</v>
      </c>
    </row>
    <row r="1299" spans="1:3">
      <c r="A1299" s="1">
        <v>37457</v>
      </c>
      <c r="B1299">
        <v>12400</v>
      </c>
      <c r="C1299">
        <f t="shared" si="23"/>
        <v>4.0934216851622347</v>
      </c>
    </row>
    <row r="1300" spans="1:3">
      <c r="A1300" s="1">
        <v>37458</v>
      </c>
      <c r="B1300">
        <v>7830</v>
      </c>
      <c r="C1300">
        <f t="shared" si="23"/>
        <v>3.8937617620579434</v>
      </c>
    </row>
    <row r="1301" spans="1:3">
      <c r="A1301" s="1">
        <v>37459</v>
      </c>
      <c r="B1301">
        <v>7610</v>
      </c>
      <c r="C1301">
        <f t="shared" si="23"/>
        <v>3.8813846567705728</v>
      </c>
    </row>
    <row r="1302" spans="1:3">
      <c r="A1302" s="1">
        <v>37460</v>
      </c>
      <c r="B1302">
        <v>5870</v>
      </c>
      <c r="C1302">
        <f t="shared" si="23"/>
        <v>3.7686381012476144</v>
      </c>
    </row>
    <row r="1303" spans="1:3">
      <c r="A1303" s="1">
        <v>37461</v>
      </c>
      <c r="B1303">
        <v>5350</v>
      </c>
      <c r="C1303">
        <f t="shared" si="23"/>
        <v>3.7283537820212285</v>
      </c>
    </row>
    <row r="1304" spans="1:3">
      <c r="A1304" s="1">
        <v>37462</v>
      </c>
      <c r="B1304">
        <v>4950</v>
      </c>
      <c r="C1304">
        <f t="shared" si="23"/>
        <v>3.6946051989335689</v>
      </c>
    </row>
    <row r="1305" spans="1:3">
      <c r="A1305" s="1">
        <v>37463</v>
      </c>
      <c r="B1305">
        <v>4610</v>
      </c>
      <c r="C1305">
        <f t="shared" si="23"/>
        <v>3.663700925389648</v>
      </c>
    </row>
    <row r="1306" spans="1:3">
      <c r="A1306" s="1">
        <v>37464</v>
      </c>
      <c r="B1306">
        <v>2740</v>
      </c>
      <c r="C1306">
        <f t="shared" si="23"/>
        <v>3.4377505628203879</v>
      </c>
    </row>
    <row r="1307" spans="1:3">
      <c r="A1307" s="1">
        <v>37465</v>
      </c>
      <c r="B1307">
        <v>3130</v>
      </c>
      <c r="C1307">
        <f t="shared" si="23"/>
        <v>3.4955443375464483</v>
      </c>
    </row>
    <row r="1308" spans="1:3">
      <c r="A1308" s="1">
        <v>37466</v>
      </c>
      <c r="B1308">
        <v>3270</v>
      </c>
      <c r="C1308">
        <f t="shared" si="23"/>
        <v>3.514547752660286</v>
      </c>
    </row>
    <row r="1309" spans="1:3">
      <c r="A1309" s="1">
        <v>37467</v>
      </c>
      <c r="B1309">
        <v>3070</v>
      </c>
      <c r="C1309">
        <f t="shared" si="23"/>
        <v>3.4871383754771865</v>
      </c>
    </row>
    <row r="1310" spans="1:3">
      <c r="A1310" s="1">
        <v>37468</v>
      </c>
      <c r="B1310">
        <v>3030</v>
      </c>
      <c r="C1310">
        <f t="shared" si="23"/>
        <v>3.4814426285023048</v>
      </c>
    </row>
    <row r="1311" spans="1:3">
      <c r="A1311" s="1">
        <v>37469</v>
      </c>
      <c r="B1311">
        <v>2890</v>
      </c>
      <c r="C1311">
        <f t="shared" si="23"/>
        <v>3.4608978427565478</v>
      </c>
    </row>
    <row r="1312" spans="1:3">
      <c r="A1312" s="1">
        <v>37470</v>
      </c>
      <c r="B1312">
        <v>3020</v>
      </c>
      <c r="C1312">
        <f t="shared" si="23"/>
        <v>3.4800069429571505</v>
      </c>
    </row>
    <row r="1313" spans="1:3">
      <c r="A1313" s="1">
        <v>37471</v>
      </c>
      <c r="B1313">
        <v>2970</v>
      </c>
      <c r="C1313">
        <f t="shared" si="23"/>
        <v>3.4727564493172123</v>
      </c>
    </row>
    <row r="1314" spans="1:3">
      <c r="A1314" s="1">
        <v>37472</v>
      </c>
      <c r="B1314">
        <v>3100</v>
      </c>
      <c r="C1314">
        <f t="shared" si="23"/>
        <v>3.4913616938342726</v>
      </c>
    </row>
    <row r="1315" spans="1:3">
      <c r="A1315" s="1">
        <v>37473</v>
      </c>
      <c r="B1315">
        <v>2860</v>
      </c>
      <c r="C1315">
        <f t="shared" si="23"/>
        <v>3.4563660331290431</v>
      </c>
    </row>
    <row r="1316" spans="1:3">
      <c r="A1316" s="1">
        <v>37474</v>
      </c>
      <c r="B1316">
        <v>2990</v>
      </c>
      <c r="C1316">
        <f t="shared" si="23"/>
        <v>3.4756711883244296</v>
      </c>
    </row>
    <row r="1317" spans="1:3">
      <c r="A1317" s="1">
        <v>37475</v>
      </c>
      <c r="B1317">
        <v>1900</v>
      </c>
      <c r="C1317">
        <f t="shared" si="23"/>
        <v>3.2787536009528289</v>
      </c>
    </row>
    <row r="1318" spans="1:3">
      <c r="A1318" s="1">
        <v>37476</v>
      </c>
      <c r="B1318">
        <v>1540</v>
      </c>
      <c r="C1318">
        <f t="shared" si="23"/>
        <v>3.1875207208364631</v>
      </c>
    </row>
    <row r="1319" spans="1:3">
      <c r="A1319" s="1">
        <v>37477</v>
      </c>
      <c r="B1319">
        <v>1420</v>
      </c>
      <c r="C1319">
        <f t="shared" si="23"/>
        <v>3.1522883443830563</v>
      </c>
    </row>
    <row r="1320" spans="1:3">
      <c r="A1320" s="1">
        <v>37478</v>
      </c>
      <c r="B1320">
        <v>1600</v>
      </c>
      <c r="C1320">
        <f t="shared" si="23"/>
        <v>3.2041199826559246</v>
      </c>
    </row>
    <row r="1321" spans="1:3">
      <c r="A1321" s="1">
        <v>37479</v>
      </c>
      <c r="B1321">
        <v>1390</v>
      </c>
      <c r="C1321">
        <f t="shared" si="23"/>
        <v>3.143014800254095</v>
      </c>
    </row>
    <row r="1322" spans="1:3">
      <c r="A1322" s="1">
        <v>37480</v>
      </c>
      <c r="B1322">
        <v>1460</v>
      </c>
      <c r="C1322">
        <f t="shared" si="23"/>
        <v>3.1643528557844371</v>
      </c>
    </row>
    <row r="1323" spans="1:3">
      <c r="A1323" s="1">
        <v>37481</v>
      </c>
      <c r="B1323">
        <v>1230</v>
      </c>
      <c r="C1323">
        <f t="shared" si="23"/>
        <v>3.0899051114393981</v>
      </c>
    </row>
    <row r="1324" spans="1:3">
      <c r="A1324" s="1">
        <v>37482</v>
      </c>
      <c r="B1324">
        <v>1350</v>
      </c>
      <c r="C1324">
        <f t="shared" si="23"/>
        <v>3.1303337684950061</v>
      </c>
    </row>
    <row r="1325" spans="1:3">
      <c r="A1325" s="1">
        <v>37483</v>
      </c>
      <c r="B1325">
        <v>1240</v>
      </c>
      <c r="C1325">
        <f t="shared" si="23"/>
        <v>3.0934216851622351</v>
      </c>
    </row>
    <row r="1326" spans="1:3">
      <c r="A1326" s="1">
        <v>37484</v>
      </c>
      <c r="B1326">
        <v>1240</v>
      </c>
      <c r="C1326">
        <f t="shared" si="23"/>
        <v>3.0934216851622351</v>
      </c>
    </row>
    <row r="1327" spans="1:3">
      <c r="A1327" s="1">
        <v>37485</v>
      </c>
      <c r="B1327">
        <v>1250</v>
      </c>
      <c r="C1327">
        <f t="shared" si="23"/>
        <v>3.0969100130080562</v>
      </c>
    </row>
    <row r="1328" spans="1:3">
      <c r="A1328" s="1">
        <v>37486</v>
      </c>
      <c r="B1328">
        <v>1230</v>
      </c>
      <c r="C1328">
        <f t="shared" si="23"/>
        <v>3.0899051114393981</v>
      </c>
    </row>
    <row r="1329" spans="1:3">
      <c r="A1329" s="1">
        <v>37487</v>
      </c>
      <c r="B1329">
        <v>1250</v>
      </c>
      <c r="C1329">
        <f t="shared" si="23"/>
        <v>3.0969100130080562</v>
      </c>
    </row>
    <row r="1330" spans="1:3">
      <c r="A1330" s="1">
        <v>37488</v>
      </c>
      <c r="B1330">
        <v>1210</v>
      </c>
      <c r="C1330">
        <f t="shared" si="23"/>
        <v>3.0827853703164503</v>
      </c>
    </row>
    <row r="1331" spans="1:3">
      <c r="A1331" s="1">
        <v>37489</v>
      </c>
      <c r="B1331">
        <v>1240</v>
      </c>
      <c r="C1331">
        <f t="shared" si="23"/>
        <v>3.0934216851622351</v>
      </c>
    </row>
    <row r="1332" spans="1:3">
      <c r="A1332" s="1">
        <v>37490</v>
      </c>
      <c r="B1332">
        <v>1200</v>
      </c>
      <c r="C1332">
        <f t="shared" si="23"/>
        <v>3.0791812460476247</v>
      </c>
    </row>
    <row r="1333" spans="1:3">
      <c r="A1333" s="1">
        <v>37491</v>
      </c>
      <c r="B1333">
        <v>1230</v>
      </c>
      <c r="C1333">
        <f t="shared" si="23"/>
        <v>3.0899051114393981</v>
      </c>
    </row>
    <row r="1334" spans="1:3">
      <c r="A1334" s="1">
        <v>37492</v>
      </c>
      <c r="B1334">
        <v>1220</v>
      </c>
      <c r="C1334">
        <f t="shared" si="23"/>
        <v>3.0863598306747484</v>
      </c>
    </row>
    <row r="1335" spans="1:3">
      <c r="A1335" s="1">
        <v>37493</v>
      </c>
      <c r="B1335">
        <v>1230</v>
      </c>
      <c r="C1335">
        <f t="shared" si="23"/>
        <v>3.0899051114393981</v>
      </c>
    </row>
    <row r="1336" spans="1:3">
      <c r="A1336" s="1">
        <v>37494</v>
      </c>
      <c r="B1336">
        <v>1260</v>
      </c>
      <c r="C1336">
        <f t="shared" si="23"/>
        <v>3.1003705451175629</v>
      </c>
    </row>
    <row r="1337" spans="1:3">
      <c r="A1337" s="1">
        <v>37495</v>
      </c>
      <c r="B1337">
        <v>1210</v>
      </c>
      <c r="C1337">
        <f t="shared" si="23"/>
        <v>3.0827853703164503</v>
      </c>
    </row>
    <row r="1338" spans="1:3">
      <c r="A1338" s="1">
        <v>37496</v>
      </c>
      <c r="B1338">
        <v>1260</v>
      </c>
      <c r="C1338">
        <f t="shared" si="23"/>
        <v>3.1003705451175629</v>
      </c>
    </row>
    <row r="1339" spans="1:3">
      <c r="A1339" s="1">
        <v>37497</v>
      </c>
      <c r="B1339">
        <v>1260</v>
      </c>
      <c r="C1339">
        <f t="shared" si="23"/>
        <v>3.1003705451175629</v>
      </c>
    </row>
    <row r="1340" spans="1:3">
      <c r="A1340" s="1">
        <v>37498</v>
      </c>
      <c r="B1340">
        <v>1300</v>
      </c>
      <c r="C1340">
        <f t="shared" si="23"/>
        <v>3.1139433523068369</v>
      </c>
    </row>
    <row r="1341" spans="1:3">
      <c r="A1341" s="1">
        <v>37499</v>
      </c>
      <c r="B1341">
        <v>1310</v>
      </c>
      <c r="C1341">
        <f t="shared" si="23"/>
        <v>3.1172712956557644</v>
      </c>
    </row>
    <row r="1342" spans="1:3">
      <c r="A1342" s="1">
        <v>37500</v>
      </c>
      <c r="B1342">
        <v>1330</v>
      </c>
      <c r="C1342">
        <f t="shared" si="23"/>
        <v>3.1238516409670858</v>
      </c>
    </row>
    <row r="1343" spans="1:3">
      <c r="A1343" s="1">
        <v>37501</v>
      </c>
      <c r="B1343">
        <v>1290</v>
      </c>
      <c r="C1343">
        <f t="shared" si="23"/>
        <v>3.1105897102992488</v>
      </c>
    </row>
    <row r="1344" spans="1:3">
      <c r="A1344" s="1">
        <v>37502</v>
      </c>
      <c r="B1344">
        <v>1290</v>
      </c>
      <c r="C1344">
        <f t="shared" si="23"/>
        <v>3.1105897102992488</v>
      </c>
    </row>
    <row r="1345" spans="1:3">
      <c r="A1345" s="1">
        <v>37503</v>
      </c>
      <c r="B1345">
        <v>1040</v>
      </c>
      <c r="C1345">
        <f t="shared" si="23"/>
        <v>3.0170333392987803</v>
      </c>
    </row>
    <row r="1346" spans="1:3">
      <c r="A1346" s="1">
        <v>37504</v>
      </c>
      <c r="B1346">
        <v>1540</v>
      </c>
      <c r="C1346">
        <f t="shared" si="23"/>
        <v>3.1875207208364631</v>
      </c>
    </row>
    <row r="1347" spans="1:3">
      <c r="A1347" s="1">
        <v>37505</v>
      </c>
      <c r="B1347">
        <v>1270</v>
      </c>
      <c r="C1347">
        <f t="shared" si="23"/>
        <v>3.1038037209559568</v>
      </c>
    </row>
    <row r="1348" spans="1:3">
      <c r="A1348" s="1">
        <v>37506</v>
      </c>
      <c r="B1348">
        <v>1530</v>
      </c>
      <c r="C1348">
        <f t="shared" ref="C1348:C1411" si="24">LOG10(B1348)</f>
        <v>3.1846914308175989</v>
      </c>
    </row>
    <row r="1349" spans="1:3">
      <c r="A1349" s="1">
        <v>37507</v>
      </c>
      <c r="B1349">
        <v>2070</v>
      </c>
      <c r="C1349">
        <f t="shared" si="24"/>
        <v>3.3159703454569178</v>
      </c>
    </row>
    <row r="1350" spans="1:3">
      <c r="A1350" s="1">
        <v>37508</v>
      </c>
      <c r="B1350">
        <v>983</v>
      </c>
      <c r="C1350">
        <f t="shared" si="24"/>
        <v>2.9925535178321354</v>
      </c>
    </row>
    <row r="1351" spans="1:3">
      <c r="A1351" s="1">
        <v>37509</v>
      </c>
      <c r="B1351">
        <v>1290</v>
      </c>
      <c r="C1351">
        <f t="shared" si="24"/>
        <v>3.1105897102992488</v>
      </c>
    </row>
    <row r="1352" spans="1:3">
      <c r="A1352" s="1">
        <v>37510</v>
      </c>
      <c r="B1352">
        <v>1310</v>
      </c>
      <c r="C1352">
        <f t="shared" si="24"/>
        <v>3.1172712956557644</v>
      </c>
    </row>
    <row r="1353" spans="1:3">
      <c r="A1353" s="1">
        <v>37511</v>
      </c>
      <c r="B1353">
        <v>1280</v>
      </c>
      <c r="C1353">
        <f t="shared" si="24"/>
        <v>3.1072099696478683</v>
      </c>
    </row>
    <row r="1354" spans="1:3">
      <c r="A1354" s="1">
        <v>37512</v>
      </c>
      <c r="B1354">
        <v>1210</v>
      </c>
      <c r="C1354">
        <f t="shared" si="24"/>
        <v>3.0827853703164503</v>
      </c>
    </row>
    <row r="1355" spans="1:3">
      <c r="A1355" s="1">
        <v>37513</v>
      </c>
      <c r="B1355">
        <v>1290</v>
      </c>
      <c r="C1355">
        <f t="shared" si="24"/>
        <v>3.1105897102992488</v>
      </c>
    </row>
    <row r="1356" spans="1:3">
      <c r="A1356" s="1">
        <v>37514</v>
      </c>
      <c r="B1356">
        <v>1250</v>
      </c>
      <c r="C1356">
        <f t="shared" si="24"/>
        <v>3.0969100130080562</v>
      </c>
    </row>
    <row r="1357" spans="1:3">
      <c r="A1357" s="1">
        <v>37515</v>
      </c>
      <c r="B1357">
        <v>1270</v>
      </c>
      <c r="C1357">
        <f t="shared" si="24"/>
        <v>3.1038037209559568</v>
      </c>
    </row>
    <row r="1358" spans="1:3">
      <c r="A1358" s="1">
        <v>37516</v>
      </c>
      <c r="B1358">
        <v>1310</v>
      </c>
      <c r="C1358">
        <f t="shared" si="24"/>
        <v>3.1172712956557644</v>
      </c>
    </row>
    <row r="1359" spans="1:3">
      <c r="A1359" s="1">
        <v>37517</v>
      </c>
      <c r="B1359">
        <v>1080</v>
      </c>
      <c r="C1359">
        <f t="shared" si="24"/>
        <v>3.0334237554869499</v>
      </c>
    </row>
    <row r="1360" spans="1:3">
      <c r="A1360" s="1">
        <v>37518</v>
      </c>
      <c r="B1360">
        <v>1480</v>
      </c>
      <c r="C1360">
        <f t="shared" si="24"/>
        <v>3.1702617153949575</v>
      </c>
    </row>
    <row r="1361" spans="1:3">
      <c r="A1361" s="1">
        <v>37519</v>
      </c>
      <c r="B1361">
        <v>1260</v>
      </c>
      <c r="C1361">
        <f t="shared" si="24"/>
        <v>3.1003705451175629</v>
      </c>
    </row>
    <row r="1362" spans="1:3">
      <c r="A1362" s="1">
        <v>37520</v>
      </c>
      <c r="B1362">
        <v>1130</v>
      </c>
      <c r="C1362">
        <f t="shared" si="24"/>
        <v>3.0530784434834195</v>
      </c>
    </row>
    <row r="1363" spans="1:3">
      <c r="A1363" s="1">
        <v>37521</v>
      </c>
      <c r="B1363">
        <v>1250</v>
      </c>
      <c r="C1363">
        <f t="shared" si="24"/>
        <v>3.0969100130080562</v>
      </c>
    </row>
    <row r="1364" spans="1:3">
      <c r="A1364" s="1">
        <v>37522</v>
      </c>
      <c r="B1364">
        <v>1250</v>
      </c>
      <c r="C1364">
        <f t="shared" si="24"/>
        <v>3.0969100130080562</v>
      </c>
    </row>
    <row r="1365" spans="1:3">
      <c r="A1365" s="1">
        <v>37523</v>
      </c>
      <c r="B1365">
        <v>1180</v>
      </c>
      <c r="C1365">
        <f t="shared" si="24"/>
        <v>3.0718820073061255</v>
      </c>
    </row>
    <row r="1366" spans="1:3">
      <c r="A1366" s="1">
        <v>37524</v>
      </c>
      <c r="B1366">
        <v>1240</v>
      </c>
      <c r="C1366">
        <f t="shared" si="24"/>
        <v>3.0934216851622351</v>
      </c>
    </row>
    <row r="1367" spans="1:3">
      <c r="A1367" s="1">
        <v>37525</v>
      </c>
      <c r="B1367">
        <v>1290</v>
      </c>
      <c r="C1367">
        <f t="shared" si="24"/>
        <v>3.1105897102992488</v>
      </c>
    </row>
    <row r="1368" spans="1:3">
      <c r="A1368" s="1">
        <v>37526</v>
      </c>
      <c r="B1368">
        <v>1110</v>
      </c>
      <c r="C1368">
        <f t="shared" si="24"/>
        <v>3.0453229787866576</v>
      </c>
    </row>
    <row r="1369" spans="1:3">
      <c r="A1369" s="1">
        <v>37527</v>
      </c>
      <c r="B1369">
        <v>1110</v>
      </c>
      <c r="C1369">
        <f t="shared" si="24"/>
        <v>3.0453229787866576</v>
      </c>
    </row>
    <row r="1370" spans="1:3">
      <c r="A1370" s="1">
        <v>37528</v>
      </c>
      <c r="B1370">
        <v>1030</v>
      </c>
      <c r="C1370">
        <f t="shared" si="24"/>
        <v>3.012837224705172</v>
      </c>
    </row>
    <row r="1371" spans="1:3">
      <c r="A1371" s="1">
        <v>37529</v>
      </c>
      <c r="B1371">
        <v>661</v>
      </c>
      <c r="C1371">
        <f t="shared" si="24"/>
        <v>2.8202014594856402</v>
      </c>
    </row>
    <row r="1372" spans="1:3">
      <c r="A1372" s="1">
        <v>37530</v>
      </c>
      <c r="B1372">
        <v>1180</v>
      </c>
      <c r="C1372">
        <f t="shared" si="24"/>
        <v>3.0718820073061255</v>
      </c>
    </row>
    <row r="1373" spans="1:3">
      <c r="A1373" s="1">
        <v>37531</v>
      </c>
      <c r="B1373">
        <v>890</v>
      </c>
      <c r="C1373">
        <f t="shared" si="24"/>
        <v>2.9493900066449128</v>
      </c>
    </row>
    <row r="1374" spans="1:3">
      <c r="A1374" s="1">
        <v>37532</v>
      </c>
      <c r="B1374">
        <v>942</v>
      </c>
      <c r="C1374">
        <f t="shared" si="24"/>
        <v>2.9740509027928774</v>
      </c>
    </row>
    <row r="1375" spans="1:3">
      <c r="A1375" s="1">
        <v>37533</v>
      </c>
      <c r="B1375">
        <v>987</v>
      </c>
      <c r="C1375">
        <f t="shared" si="24"/>
        <v>2.9943171526696366</v>
      </c>
    </row>
    <row r="1376" spans="1:3">
      <c r="A1376" s="1">
        <v>37534</v>
      </c>
      <c r="B1376">
        <v>805</v>
      </c>
      <c r="C1376">
        <f t="shared" si="24"/>
        <v>2.9057958803678687</v>
      </c>
    </row>
    <row r="1377" spans="1:3">
      <c r="A1377" s="1">
        <v>37535</v>
      </c>
      <c r="B1377">
        <v>857</v>
      </c>
      <c r="C1377">
        <f t="shared" si="24"/>
        <v>2.9329808219231981</v>
      </c>
    </row>
    <row r="1378" spans="1:3">
      <c r="A1378" s="1">
        <v>37536</v>
      </c>
      <c r="B1378">
        <v>829</v>
      </c>
      <c r="C1378">
        <f t="shared" si="24"/>
        <v>2.9185545305502734</v>
      </c>
    </row>
    <row r="1379" spans="1:3">
      <c r="A1379" s="1">
        <v>37537</v>
      </c>
      <c r="B1379">
        <v>890</v>
      </c>
      <c r="C1379">
        <f t="shared" si="24"/>
        <v>2.9493900066449128</v>
      </c>
    </row>
    <row r="1380" spans="1:3">
      <c r="A1380" s="1">
        <v>37538</v>
      </c>
      <c r="B1380">
        <v>923</v>
      </c>
      <c r="C1380">
        <f t="shared" si="24"/>
        <v>2.965201701025912</v>
      </c>
    </row>
    <row r="1381" spans="1:3">
      <c r="A1381" s="1">
        <v>37539</v>
      </c>
      <c r="B1381">
        <v>643</v>
      </c>
      <c r="C1381">
        <f t="shared" si="24"/>
        <v>2.8082109729242219</v>
      </c>
    </row>
    <row r="1382" spans="1:3">
      <c r="A1382" s="1">
        <v>37540</v>
      </c>
      <c r="B1382">
        <v>568</v>
      </c>
      <c r="C1382">
        <f t="shared" si="24"/>
        <v>2.7543483357110188</v>
      </c>
    </row>
    <row r="1383" spans="1:3">
      <c r="A1383" s="1">
        <v>37541</v>
      </c>
      <c r="B1383">
        <v>550</v>
      </c>
      <c r="C1383">
        <f t="shared" si="24"/>
        <v>2.7403626894942437</v>
      </c>
    </row>
    <row r="1384" spans="1:3">
      <c r="A1384" s="1">
        <v>37542</v>
      </c>
      <c r="B1384">
        <v>559</v>
      </c>
      <c r="C1384">
        <f t="shared" si="24"/>
        <v>2.7474118078864231</v>
      </c>
    </row>
    <row r="1385" spans="1:3">
      <c r="A1385" s="1">
        <v>37543</v>
      </c>
      <c r="B1385">
        <v>572</v>
      </c>
      <c r="C1385">
        <f t="shared" si="24"/>
        <v>2.7573960287930244</v>
      </c>
    </row>
    <row r="1386" spans="1:3">
      <c r="A1386" s="1">
        <v>37544</v>
      </c>
      <c r="B1386">
        <v>554</v>
      </c>
      <c r="C1386">
        <f t="shared" si="24"/>
        <v>2.7435097647284299</v>
      </c>
    </row>
    <row r="1387" spans="1:3">
      <c r="A1387" s="1">
        <v>37545</v>
      </c>
      <c r="B1387">
        <v>549</v>
      </c>
      <c r="C1387">
        <f t="shared" si="24"/>
        <v>2.7395723444500919</v>
      </c>
    </row>
    <row r="1388" spans="1:3">
      <c r="A1388" s="1">
        <v>37546</v>
      </c>
      <c r="B1388">
        <v>546</v>
      </c>
      <c r="C1388">
        <f t="shared" si="24"/>
        <v>2.7371926427047373</v>
      </c>
    </row>
    <row r="1389" spans="1:3">
      <c r="A1389" s="1">
        <v>37547</v>
      </c>
      <c r="B1389">
        <v>553</v>
      </c>
      <c r="C1389">
        <f t="shared" si="24"/>
        <v>2.7427251313046983</v>
      </c>
    </row>
    <row r="1390" spans="1:3">
      <c r="A1390" s="1">
        <v>37548</v>
      </c>
      <c r="B1390">
        <v>1360</v>
      </c>
      <c r="C1390">
        <f t="shared" si="24"/>
        <v>3.1335389083702174</v>
      </c>
    </row>
    <row r="1391" spans="1:3">
      <c r="A1391" s="1">
        <v>37549</v>
      </c>
      <c r="B1391">
        <v>590</v>
      </c>
      <c r="C1391">
        <f t="shared" si="24"/>
        <v>2.7708520116421442</v>
      </c>
    </row>
    <row r="1392" spans="1:3">
      <c r="A1392" s="1">
        <v>37550</v>
      </c>
      <c r="B1392">
        <v>573</v>
      </c>
      <c r="C1392">
        <f t="shared" si="24"/>
        <v>2.7581546219673898</v>
      </c>
    </row>
    <row r="1393" spans="1:3">
      <c r="A1393" s="1">
        <v>37551</v>
      </c>
      <c r="B1393">
        <v>1020</v>
      </c>
      <c r="C1393">
        <f t="shared" si="24"/>
        <v>3.0086001717619175</v>
      </c>
    </row>
    <row r="1394" spans="1:3">
      <c r="A1394" s="1">
        <v>37552</v>
      </c>
      <c r="B1394">
        <v>664</v>
      </c>
      <c r="C1394">
        <f t="shared" si="24"/>
        <v>2.8221680793680175</v>
      </c>
    </row>
    <row r="1395" spans="1:3">
      <c r="A1395" s="1">
        <v>37553</v>
      </c>
      <c r="B1395">
        <v>1180</v>
      </c>
      <c r="C1395">
        <f t="shared" si="24"/>
        <v>3.0718820073061255</v>
      </c>
    </row>
    <row r="1396" spans="1:3">
      <c r="A1396" s="1">
        <v>37554</v>
      </c>
      <c r="B1396">
        <v>581</v>
      </c>
      <c r="C1396">
        <f t="shared" si="24"/>
        <v>2.7641761323903307</v>
      </c>
    </row>
    <row r="1397" spans="1:3">
      <c r="A1397" s="1">
        <v>37555</v>
      </c>
      <c r="B1397">
        <v>784</v>
      </c>
      <c r="C1397">
        <f t="shared" si="24"/>
        <v>2.8943160626844384</v>
      </c>
    </row>
    <row r="1398" spans="1:3">
      <c r="A1398" s="1">
        <v>37556</v>
      </c>
      <c r="B1398">
        <v>673</v>
      </c>
      <c r="C1398">
        <f t="shared" si="24"/>
        <v>2.828015064223977</v>
      </c>
    </row>
    <row r="1399" spans="1:3">
      <c r="A1399" s="1">
        <v>37557</v>
      </c>
      <c r="B1399">
        <v>685</v>
      </c>
      <c r="C1399">
        <f t="shared" si="24"/>
        <v>2.8356905714924254</v>
      </c>
    </row>
    <row r="1400" spans="1:3">
      <c r="A1400" s="1">
        <v>37558</v>
      </c>
      <c r="B1400">
        <v>693</v>
      </c>
      <c r="C1400">
        <f t="shared" si="24"/>
        <v>2.8407332346118066</v>
      </c>
    </row>
    <row r="1401" spans="1:3">
      <c r="A1401" s="1">
        <v>37559</v>
      </c>
      <c r="B1401">
        <v>465</v>
      </c>
      <c r="C1401">
        <f t="shared" si="24"/>
        <v>2.667452952889954</v>
      </c>
    </row>
    <row r="1402" spans="1:3">
      <c r="A1402" s="1">
        <v>37560</v>
      </c>
      <c r="B1402">
        <v>793</v>
      </c>
      <c r="C1402">
        <f t="shared" si="24"/>
        <v>2.8992731873176036</v>
      </c>
    </row>
    <row r="1403" spans="1:3">
      <c r="A1403" s="1">
        <v>37561</v>
      </c>
      <c r="B1403">
        <v>517</v>
      </c>
      <c r="C1403">
        <f t="shared" si="24"/>
        <v>2.7134905430939424</v>
      </c>
    </row>
    <row r="1404" spans="1:3">
      <c r="A1404" s="1">
        <v>37562</v>
      </c>
      <c r="B1404">
        <v>602</v>
      </c>
      <c r="C1404">
        <f t="shared" si="24"/>
        <v>2.7795964912578244</v>
      </c>
    </row>
    <row r="1405" spans="1:3">
      <c r="A1405" s="1">
        <v>37563</v>
      </c>
      <c r="B1405">
        <v>613</v>
      </c>
      <c r="C1405">
        <f t="shared" si="24"/>
        <v>2.7874604745184151</v>
      </c>
    </row>
    <row r="1406" spans="1:3">
      <c r="A1406" s="1">
        <v>37564</v>
      </c>
      <c r="B1406">
        <v>1310</v>
      </c>
      <c r="C1406">
        <f t="shared" si="24"/>
        <v>3.1172712956557644</v>
      </c>
    </row>
    <row r="1407" spans="1:3">
      <c r="A1407" s="1">
        <v>37565</v>
      </c>
      <c r="B1407">
        <v>780</v>
      </c>
      <c r="C1407">
        <f t="shared" si="24"/>
        <v>2.8920946026904804</v>
      </c>
    </row>
    <row r="1408" spans="1:3">
      <c r="A1408" s="1">
        <v>37566</v>
      </c>
      <c r="B1408">
        <v>662</v>
      </c>
      <c r="C1408">
        <f t="shared" si="24"/>
        <v>2.8208579894397001</v>
      </c>
    </row>
    <row r="1409" spans="1:3">
      <c r="A1409" s="1">
        <v>37567</v>
      </c>
      <c r="B1409">
        <v>619</v>
      </c>
      <c r="C1409">
        <f t="shared" si="24"/>
        <v>2.7916906490201181</v>
      </c>
    </row>
    <row r="1410" spans="1:3">
      <c r="A1410" s="1">
        <v>37568</v>
      </c>
      <c r="B1410">
        <v>611</v>
      </c>
      <c r="C1410">
        <f t="shared" si="24"/>
        <v>2.786041210242554</v>
      </c>
    </row>
    <row r="1411" spans="1:3">
      <c r="A1411" s="1">
        <v>37569</v>
      </c>
      <c r="B1411">
        <v>681</v>
      </c>
      <c r="C1411">
        <f t="shared" si="24"/>
        <v>2.8331471119127851</v>
      </c>
    </row>
    <row r="1412" spans="1:3">
      <c r="A1412" s="1">
        <v>37570</v>
      </c>
      <c r="B1412">
        <v>594</v>
      </c>
      <c r="C1412">
        <f t="shared" ref="C1412:C1475" si="25">LOG10(B1412)</f>
        <v>2.7737864449811935</v>
      </c>
    </row>
    <row r="1413" spans="1:3">
      <c r="A1413" s="1">
        <v>37571</v>
      </c>
      <c r="B1413">
        <v>576</v>
      </c>
      <c r="C1413">
        <f t="shared" si="25"/>
        <v>2.7604224834232118</v>
      </c>
    </row>
    <row r="1414" spans="1:3">
      <c r="A1414" s="1">
        <v>37572</v>
      </c>
      <c r="B1414">
        <v>520</v>
      </c>
      <c r="C1414">
        <f t="shared" si="25"/>
        <v>2.716003343634799</v>
      </c>
    </row>
    <row r="1415" spans="1:3">
      <c r="A1415" s="1">
        <v>37573</v>
      </c>
      <c r="B1415">
        <v>289</v>
      </c>
      <c r="C1415">
        <f t="shared" si="25"/>
        <v>2.4608978427565478</v>
      </c>
    </row>
    <row r="1416" spans="1:3">
      <c r="A1416" s="1">
        <v>37574</v>
      </c>
      <c r="B1416">
        <v>424</v>
      </c>
      <c r="C1416">
        <f t="shared" si="25"/>
        <v>2.6273658565927325</v>
      </c>
    </row>
    <row r="1417" spans="1:3">
      <c r="A1417" s="1">
        <v>37575</v>
      </c>
      <c r="B1417">
        <v>510</v>
      </c>
      <c r="C1417">
        <f t="shared" si="25"/>
        <v>2.7075701760979363</v>
      </c>
    </row>
    <row r="1418" spans="1:3">
      <c r="A1418" s="1">
        <v>37576</v>
      </c>
      <c r="B1418">
        <v>522</v>
      </c>
      <c r="C1418">
        <f t="shared" si="25"/>
        <v>2.7176705030022621</v>
      </c>
    </row>
    <row r="1419" spans="1:3">
      <c r="A1419" s="1">
        <v>37577</v>
      </c>
      <c r="B1419">
        <v>514</v>
      </c>
      <c r="C1419">
        <f t="shared" si="25"/>
        <v>2.7109631189952759</v>
      </c>
    </row>
    <row r="1420" spans="1:3">
      <c r="A1420" s="1">
        <v>37578</v>
      </c>
      <c r="B1420">
        <v>505</v>
      </c>
      <c r="C1420">
        <f t="shared" si="25"/>
        <v>2.7032913781186614</v>
      </c>
    </row>
    <row r="1421" spans="1:3">
      <c r="A1421" s="1">
        <v>37579</v>
      </c>
      <c r="B1421">
        <v>356</v>
      </c>
      <c r="C1421">
        <f t="shared" si="25"/>
        <v>2.5514499979728753</v>
      </c>
    </row>
    <row r="1422" spans="1:3">
      <c r="A1422" s="1">
        <v>37580</v>
      </c>
      <c r="B1422">
        <v>253</v>
      </c>
      <c r="C1422">
        <f t="shared" si="25"/>
        <v>2.403120521175818</v>
      </c>
    </row>
    <row r="1423" spans="1:3">
      <c r="A1423" s="1">
        <v>37581</v>
      </c>
      <c r="B1423">
        <v>309</v>
      </c>
      <c r="C1423">
        <f t="shared" si="25"/>
        <v>2.4899584794248346</v>
      </c>
    </row>
    <row r="1424" spans="1:3">
      <c r="A1424" s="1">
        <v>37582</v>
      </c>
      <c r="B1424">
        <v>317</v>
      </c>
      <c r="C1424">
        <f t="shared" si="25"/>
        <v>2.5010592622177517</v>
      </c>
    </row>
    <row r="1425" spans="1:3">
      <c r="A1425" s="1">
        <v>37583</v>
      </c>
      <c r="B1425">
        <v>250</v>
      </c>
      <c r="C1425">
        <f t="shared" si="25"/>
        <v>2.3979400086720375</v>
      </c>
    </row>
    <row r="1426" spans="1:3">
      <c r="A1426" s="1">
        <v>37584</v>
      </c>
      <c r="B1426">
        <v>314</v>
      </c>
      <c r="C1426">
        <f t="shared" si="25"/>
        <v>2.4969296480732148</v>
      </c>
    </row>
    <row r="1427" spans="1:3">
      <c r="A1427" s="1">
        <v>37585</v>
      </c>
      <c r="B1427">
        <v>272</v>
      </c>
      <c r="C1427">
        <f t="shared" si="25"/>
        <v>2.4345689040341987</v>
      </c>
    </row>
    <row r="1428" spans="1:3">
      <c r="A1428" s="1">
        <v>37586</v>
      </c>
      <c r="B1428">
        <v>381</v>
      </c>
      <c r="C1428">
        <f t="shared" si="25"/>
        <v>2.5809249756756194</v>
      </c>
    </row>
    <row r="1429" spans="1:3">
      <c r="A1429" s="1">
        <v>37587</v>
      </c>
      <c r="B1429">
        <v>392</v>
      </c>
      <c r="C1429">
        <f t="shared" si="25"/>
        <v>2.5932860670204572</v>
      </c>
    </row>
    <row r="1430" spans="1:3">
      <c r="A1430" s="1">
        <v>37588</v>
      </c>
      <c r="B1430">
        <v>289</v>
      </c>
      <c r="C1430">
        <f t="shared" si="25"/>
        <v>2.4608978427565478</v>
      </c>
    </row>
    <row r="1431" spans="1:3">
      <c r="A1431" s="1">
        <v>37589</v>
      </c>
      <c r="B1431">
        <v>330</v>
      </c>
      <c r="C1431">
        <f t="shared" si="25"/>
        <v>2.5185139398778875</v>
      </c>
    </row>
    <row r="1432" spans="1:3">
      <c r="A1432" s="1">
        <v>37590</v>
      </c>
      <c r="B1432">
        <v>262</v>
      </c>
      <c r="C1432">
        <f t="shared" si="25"/>
        <v>2.4183012913197452</v>
      </c>
    </row>
    <row r="1433" spans="1:3">
      <c r="A1433" s="1">
        <v>37591</v>
      </c>
      <c r="B1433">
        <v>305</v>
      </c>
      <c r="C1433">
        <f t="shared" si="25"/>
        <v>2.4842998393467859</v>
      </c>
    </row>
    <row r="1434" spans="1:3">
      <c r="A1434" s="1">
        <v>37592</v>
      </c>
      <c r="B1434">
        <v>290</v>
      </c>
      <c r="C1434">
        <f t="shared" si="25"/>
        <v>2.4623979978989561</v>
      </c>
    </row>
    <row r="1435" spans="1:3">
      <c r="A1435" s="1">
        <v>37593</v>
      </c>
      <c r="B1435">
        <v>277</v>
      </c>
      <c r="C1435">
        <f t="shared" si="25"/>
        <v>2.4424797690644486</v>
      </c>
    </row>
    <row r="1436" spans="1:3">
      <c r="A1436" s="1">
        <v>37594</v>
      </c>
      <c r="B1436">
        <v>335</v>
      </c>
      <c r="C1436">
        <f t="shared" si="25"/>
        <v>2.5250448070368452</v>
      </c>
    </row>
    <row r="1437" spans="1:3">
      <c r="A1437" s="1">
        <v>37595</v>
      </c>
      <c r="B1437">
        <v>270</v>
      </c>
      <c r="C1437">
        <f t="shared" si="25"/>
        <v>2.4313637641589874</v>
      </c>
    </row>
    <row r="1438" spans="1:3">
      <c r="A1438" s="1">
        <v>37596</v>
      </c>
      <c r="B1438">
        <v>385</v>
      </c>
      <c r="C1438">
        <f t="shared" si="25"/>
        <v>2.5854607295085006</v>
      </c>
    </row>
    <row r="1439" spans="1:3">
      <c r="A1439" s="1">
        <v>37597</v>
      </c>
      <c r="B1439">
        <v>337</v>
      </c>
      <c r="C1439">
        <f t="shared" si="25"/>
        <v>2.5276299008713385</v>
      </c>
    </row>
    <row r="1440" spans="1:3">
      <c r="A1440" s="1">
        <v>37598</v>
      </c>
      <c r="B1440">
        <v>300</v>
      </c>
      <c r="C1440">
        <f t="shared" si="25"/>
        <v>2.4771212547196626</v>
      </c>
    </row>
    <row r="1441" spans="1:3">
      <c r="A1441" s="1">
        <v>37599</v>
      </c>
      <c r="B1441">
        <v>1280</v>
      </c>
      <c r="C1441">
        <f t="shared" si="25"/>
        <v>3.1072099696478683</v>
      </c>
    </row>
    <row r="1442" spans="1:3">
      <c r="A1442" s="1">
        <v>37600</v>
      </c>
      <c r="B1442">
        <v>633</v>
      </c>
      <c r="C1442">
        <f t="shared" si="25"/>
        <v>2.8014037100173552</v>
      </c>
    </row>
    <row r="1443" spans="1:3">
      <c r="A1443" s="1">
        <v>37601</v>
      </c>
      <c r="B1443">
        <v>426</v>
      </c>
      <c r="C1443">
        <f t="shared" si="25"/>
        <v>2.6294095991027189</v>
      </c>
    </row>
    <row r="1444" spans="1:3">
      <c r="A1444" s="1">
        <v>37602</v>
      </c>
      <c r="B1444">
        <v>580</v>
      </c>
      <c r="C1444">
        <f t="shared" si="25"/>
        <v>2.7634279935629373</v>
      </c>
    </row>
    <row r="1445" spans="1:3">
      <c r="A1445" s="1">
        <v>37603</v>
      </c>
      <c r="B1445">
        <v>464</v>
      </c>
      <c r="C1445">
        <f t="shared" si="25"/>
        <v>2.6665179805548807</v>
      </c>
    </row>
    <row r="1446" spans="1:3">
      <c r="A1446" s="1">
        <v>37604</v>
      </c>
      <c r="B1446">
        <v>445</v>
      </c>
      <c r="C1446">
        <f t="shared" si="25"/>
        <v>2.6483600109809315</v>
      </c>
    </row>
    <row r="1447" spans="1:3">
      <c r="A1447" s="1">
        <v>37605</v>
      </c>
      <c r="B1447">
        <v>401</v>
      </c>
      <c r="C1447">
        <f t="shared" si="25"/>
        <v>2.6031443726201822</v>
      </c>
    </row>
    <row r="1448" spans="1:3">
      <c r="A1448" s="1">
        <v>37606</v>
      </c>
      <c r="B1448">
        <v>385</v>
      </c>
      <c r="C1448">
        <f t="shared" si="25"/>
        <v>2.5854607295085006</v>
      </c>
    </row>
    <row r="1449" spans="1:3">
      <c r="A1449" s="1">
        <v>37607</v>
      </c>
      <c r="B1449">
        <v>582</v>
      </c>
      <c r="C1449">
        <f t="shared" si="25"/>
        <v>2.7649229846498886</v>
      </c>
    </row>
    <row r="1450" spans="1:3">
      <c r="A1450" s="1">
        <v>37608</v>
      </c>
      <c r="B1450">
        <v>276</v>
      </c>
      <c r="C1450">
        <f t="shared" si="25"/>
        <v>2.4409090820652177</v>
      </c>
    </row>
    <row r="1451" spans="1:3">
      <c r="A1451" s="1">
        <v>37609</v>
      </c>
      <c r="B1451">
        <v>361</v>
      </c>
      <c r="C1451">
        <f t="shared" si="25"/>
        <v>2.5575072019056577</v>
      </c>
    </row>
    <row r="1452" spans="1:3">
      <c r="A1452" s="1">
        <v>37610</v>
      </c>
      <c r="B1452">
        <v>1030</v>
      </c>
      <c r="C1452">
        <f t="shared" si="25"/>
        <v>3.012837224705172</v>
      </c>
    </row>
    <row r="1453" spans="1:3">
      <c r="A1453" s="1">
        <v>37611</v>
      </c>
      <c r="B1453">
        <v>2110</v>
      </c>
      <c r="C1453">
        <f t="shared" si="25"/>
        <v>3.3242824552976926</v>
      </c>
    </row>
    <row r="1454" spans="1:3">
      <c r="A1454" s="1">
        <v>37612</v>
      </c>
      <c r="B1454">
        <v>1190</v>
      </c>
      <c r="C1454">
        <f t="shared" si="25"/>
        <v>3.0755469613925306</v>
      </c>
    </row>
    <row r="1455" spans="1:3">
      <c r="A1455" s="1">
        <v>37613</v>
      </c>
      <c r="B1455">
        <v>3440</v>
      </c>
      <c r="C1455">
        <f t="shared" si="25"/>
        <v>3.53655844257153</v>
      </c>
    </row>
    <row r="1456" spans="1:3">
      <c r="A1456" s="1">
        <v>37614</v>
      </c>
      <c r="B1456">
        <v>4300</v>
      </c>
      <c r="C1456">
        <f t="shared" si="25"/>
        <v>3.6334684555795866</v>
      </c>
    </row>
    <row r="1457" spans="1:3">
      <c r="A1457" s="1">
        <v>37615</v>
      </c>
      <c r="B1457">
        <v>2530</v>
      </c>
      <c r="C1457">
        <f t="shared" si="25"/>
        <v>3.403120521175818</v>
      </c>
    </row>
    <row r="1458" spans="1:3">
      <c r="A1458" s="1">
        <v>37616</v>
      </c>
      <c r="B1458">
        <v>1270</v>
      </c>
      <c r="C1458">
        <f t="shared" si="25"/>
        <v>3.1038037209559568</v>
      </c>
    </row>
    <row r="1459" spans="1:3">
      <c r="A1459" s="1">
        <v>37617</v>
      </c>
      <c r="B1459">
        <v>1220</v>
      </c>
      <c r="C1459">
        <f t="shared" si="25"/>
        <v>3.0863598306747484</v>
      </c>
    </row>
    <row r="1460" spans="1:3">
      <c r="A1460" s="1">
        <v>37618</v>
      </c>
      <c r="B1460">
        <v>1240</v>
      </c>
      <c r="C1460">
        <f t="shared" si="25"/>
        <v>3.0934216851622351</v>
      </c>
    </row>
    <row r="1461" spans="1:3">
      <c r="A1461" s="1">
        <v>37619</v>
      </c>
      <c r="B1461">
        <v>2120</v>
      </c>
      <c r="C1461">
        <f t="shared" si="25"/>
        <v>3.3263358609287512</v>
      </c>
    </row>
    <row r="1462" spans="1:3">
      <c r="A1462" s="1">
        <v>37620</v>
      </c>
      <c r="B1462">
        <v>1160</v>
      </c>
      <c r="C1462">
        <f t="shared" si="25"/>
        <v>3.0644579892269186</v>
      </c>
    </row>
    <row r="1463" spans="1:3">
      <c r="A1463" s="1">
        <v>37621</v>
      </c>
      <c r="B1463">
        <v>1940</v>
      </c>
      <c r="C1463">
        <f t="shared" si="25"/>
        <v>3.287801729930226</v>
      </c>
    </row>
    <row r="1464" spans="1:3">
      <c r="A1464" s="1">
        <v>37622</v>
      </c>
      <c r="B1464">
        <v>2630</v>
      </c>
      <c r="C1464">
        <f t="shared" si="25"/>
        <v>3.419955748489758</v>
      </c>
    </row>
    <row r="1465" spans="1:3">
      <c r="A1465" s="1">
        <v>37623</v>
      </c>
      <c r="B1465">
        <v>2220</v>
      </c>
      <c r="C1465">
        <f t="shared" si="25"/>
        <v>3.3463529744506388</v>
      </c>
    </row>
    <row r="1466" spans="1:3">
      <c r="A1466" s="1">
        <v>37624</v>
      </c>
      <c r="B1466">
        <v>1510</v>
      </c>
      <c r="C1466">
        <f t="shared" si="25"/>
        <v>3.1789769472931693</v>
      </c>
    </row>
    <row r="1467" spans="1:3">
      <c r="A1467" s="1">
        <v>37625</v>
      </c>
      <c r="B1467">
        <v>1530</v>
      </c>
      <c r="C1467">
        <f t="shared" si="25"/>
        <v>3.1846914308175989</v>
      </c>
    </row>
    <row r="1468" spans="1:3">
      <c r="A1468" s="1">
        <v>37626</v>
      </c>
      <c r="B1468">
        <v>1400</v>
      </c>
      <c r="C1468">
        <f t="shared" si="25"/>
        <v>3.1461280356782382</v>
      </c>
    </row>
    <row r="1469" spans="1:3">
      <c r="A1469" s="1">
        <v>37627</v>
      </c>
      <c r="B1469">
        <v>1220</v>
      </c>
      <c r="C1469">
        <f t="shared" si="25"/>
        <v>3.0863598306747484</v>
      </c>
    </row>
    <row r="1470" spans="1:3">
      <c r="A1470" s="1">
        <v>37628</v>
      </c>
      <c r="B1470">
        <v>1080</v>
      </c>
      <c r="C1470">
        <f t="shared" si="25"/>
        <v>3.0334237554869499</v>
      </c>
    </row>
    <row r="1471" spans="1:3">
      <c r="A1471" s="1">
        <v>37629</v>
      </c>
      <c r="B1471">
        <v>302</v>
      </c>
      <c r="C1471">
        <f t="shared" si="25"/>
        <v>2.4800069429571505</v>
      </c>
    </row>
    <row r="1472" spans="1:3">
      <c r="A1472" s="1">
        <v>37630</v>
      </c>
      <c r="B1472">
        <v>360</v>
      </c>
      <c r="C1472">
        <f t="shared" si="25"/>
        <v>2.5563025007672873</v>
      </c>
    </row>
    <row r="1473" spans="1:3">
      <c r="A1473" s="1">
        <v>37631</v>
      </c>
      <c r="B1473">
        <v>321</v>
      </c>
      <c r="C1473">
        <f t="shared" si="25"/>
        <v>2.5065050324048719</v>
      </c>
    </row>
    <row r="1474" spans="1:3">
      <c r="A1474" s="1">
        <v>37632</v>
      </c>
      <c r="B1474">
        <v>368</v>
      </c>
      <c r="C1474">
        <f t="shared" si="25"/>
        <v>2.5658478186735176</v>
      </c>
    </row>
    <row r="1475" spans="1:3">
      <c r="A1475" s="1">
        <v>37633</v>
      </c>
      <c r="B1475">
        <v>1880</v>
      </c>
      <c r="C1475">
        <f t="shared" si="25"/>
        <v>3.27415784926368</v>
      </c>
    </row>
    <row r="1476" spans="1:3">
      <c r="A1476" s="1">
        <v>37634</v>
      </c>
      <c r="B1476">
        <v>2220</v>
      </c>
      <c r="C1476">
        <f t="shared" ref="C1476:C1539" si="26">LOG10(B1476)</f>
        <v>3.3463529744506388</v>
      </c>
    </row>
    <row r="1477" spans="1:3">
      <c r="A1477" s="1">
        <v>37635</v>
      </c>
      <c r="B1477">
        <v>1200</v>
      </c>
      <c r="C1477">
        <f t="shared" si="26"/>
        <v>3.0791812460476247</v>
      </c>
    </row>
    <row r="1478" spans="1:3">
      <c r="A1478" s="1">
        <v>37636</v>
      </c>
      <c r="B1478">
        <v>862</v>
      </c>
      <c r="C1478">
        <f t="shared" si="26"/>
        <v>2.9355072658247128</v>
      </c>
    </row>
    <row r="1479" spans="1:3">
      <c r="A1479" s="1">
        <v>37637</v>
      </c>
      <c r="B1479">
        <v>369</v>
      </c>
      <c r="C1479">
        <f t="shared" si="26"/>
        <v>2.5670263661590602</v>
      </c>
    </row>
    <row r="1480" spans="1:3">
      <c r="A1480" s="1">
        <v>37638</v>
      </c>
      <c r="B1480">
        <v>1120</v>
      </c>
      <c r="C1480">
        <f t="shared" si="26"/>
        <v>3.0492180226701815</v>
      </c>
    </row>
    <row r="1481" spans="1:3">
      <c r="A1481" s="1">
        <v>37639</v>
      </c>
      <c r="B1481">
        <v>1380</v>
      </c>
      <c r="C1481">
        <f t="shared" si="26"/>
        <v>3.1398790864012365</v>
      </c>
    </row>
    <row r="1482" spans="1:3">
      <c r="A1482" s="1">
        <v>37640</v>
      </c>
      <c r="B1482">
        <v>1110</v>
      </c>
      <c r="C1482">
        <f t="shared" si="26"/>
        <v>3.0453229787866576</v>
      </c>
    </row>
    <row r="1483" spans="1:3">
      <c r="A1483" s="1">
        <v>37641</v>
      </c>
      <c r="B1483">
        <v>870</v>
      </c>
      <c r="C1483">
        <f t="shared" si="26"/>
        <v>2.9395192526186187</v>
      </c>
    </row>
    <row r="1484" spans="1:3">
      <c r="A1484" s="1">
        <v>37642</v>
      </c>
      <c r="B1484">
        <v>1180</v>
      </c>
      <c r="C1484">
        <f t="shared" si="26"/>
        <v>3.0718820073061255</v>
      </c>
    </row>
    <row r="1485" spans="1:3">
      <c r="A1485" s="1">
        <v>37643</v>
      </c>
      <c r="B1485">
        <v>689</v>
      </c>
      <c r="C1485">
        <f t="shared" si="26"/>
        <v>2.8382192219076257</v>
      </c>
    </row>
    <row r="1486" spans="1:3">
      <c r="A1486" s="1">
        <v>37644</v>
      </c>
      <c r="B1486">
        <v>1160</v>
      </c>
      <c r="C1486">
        <f t="shared" si="26"/>
        <v>3.0644579892269186</v>
      </c>
    </row>
    <row r="1487" spans="1:3">
      <c r="A1487" s="1">
        <v>37645</v>
      </c>
      <c r="B1487">
        <v>1030</v>
      </c>
      <c r="C1487">
        <f t="shared" si="26"/>
        <v>3.012837224705172</v>
      </c>
    </row>
    <row r="1488" spans="1:3">
      <c r="A1488" s="1">
        <v>37646</v>
      </c>
      <c r="B1488">
        <v>392</v>
      </c>
      <c r="C1488">
        <f t="shared" si="26"/>
        <v>2.5932860670204572</v>
      </c>
    </row>
    <row r="1489" spans="1:3">
      <c r="A1489" s="1">
        <v>37647</v>
      </c>
      <c r="B1489">
        <v>817</v>
      </c>
      <c r="C1489">
        <f t="shared" si="26"/>
        <v>2.9122220565324155</v>
      </c>
    </row>
    <row r="1490" spans="1:3">
      <c r="A1490" s="1">
        <v>37648</v>
      </c>
      <c r="B1490">
        <v>556</v>
      </c>
      <c r="C1490">
        <f t="shared" si="26"/>
        <v>2.7450747915820575</v>
      </c>
    </row>
    <row r="1491" spans="1:3">
      <c r="A1491" s="1">
        <v>37649</v>
      </c>
      <c r="B1491">
        <v>837</v>
      </c>
      <c r="C1491">
        <f t="shared" si="26"/>
        <v>2.92272545799326</v>
      </c>
    </row>
    <row r="1492" spans="1:3">
      <c r="A1492" s="1">
        <v>37650</v>
      </c>
      <c r="B1492">
        <v>1150</v>
      </c>
      <c r="C1492">
        <f t="shared" si="26"/>
        <v>3.0606978403536118</v>
      </c>
    </row>
    <row r="1493" spans="1:3">
      <c r="A1493" s="1">
        <v>37651</v>
      </c>
      <c r="B1493">
        <v>1030</v>
      </c>
      <c r="C1493">
        <f t="shared" si="26"/>
        <v>3.012837224705172</v>
      </c>
    </row>
    <row r="1494" spans="1:3">
      <c r="A1494" s="1">
        <v>37652</v>
      </c>
      <c r="B1494">
        <v>664</v>
      </c>
      <c r="C1494">
        <f t="shared" si="26"/>
        <v>2.8221680793680175</v>
      </c>
    </row>
    <row r="1495" spans="1:3">
      <c r="A1495" s="1">
        <v>37653</v>
      </c>
      <c r="B1495">
        <v>160</v>
      </c>
      <c r="C1495">
        <f t="shared" si="26"/>
        <v>2.2041199826559246</v>
      </c>
    </row>
    <row r="1496" spans="1:3">
      <c r="A1496" s="1">
        <v>37654</v>
      </c>
      <c r="B1496">
        <v>221</v>
      </c>
      <c r="C1496">
        <f t="shared" si="26"/>
        <v>2.3443922736851106</v>
      </c>
    </row>
    <row r="1497" spans="1:3">
      <c r="A1497" s="1">
        <v>37655</v>
      </c>
      <c r="B1497">
        <v>850</v>
      </c>
      <c r="C1497">
        <f t="shared" si="26"/>
        <v>2.9294189257142929</v>
      </c>
    </row>
    <row r="1498" spans="1:3">
      <c r="A1498" s="1">
        <v>37656</v>
      </c>
      <c r="B1498">
        <v>1850</v>
      </c>
      <c r="C1498">
        <f t="shared" si="26"/>
        <v>3.2671717284030137</v>
      </c>
    </row>
    <row r="1499" spans="1:3">
      <c r="A1499" s="1">
        <v>37657</v>
      </c>
      <c r="B1499">
        <v>2310</v>
      </c>
      <c r="C1499">
        <f t="shared" si="26"/>
        <v>3.3636119798921444</v>
      </c>
    </row>
    <row r="1500" spans="1:3">
      <c r="A1500" s="1">
        <v>37658</v>
      </c>
      <c r="B1500">
        <v>2040</v>
      </c>
      <c r="C1500">
        <f t="shared" si="26"/>
        <v>3.3096301674258988</v>
      </c>
    </row>
    <row r="1501" spans="1:3">
      <c r="A1501" s="1">
        <v>37659</v>
      </c>
      <c r="B1501">
        <v>863</v>
      </c>
      <c r="C1501">
        <f t="shared" si="26"/>
        <v>2.9360107957152097</v>
      </c>
    </row>
    <row r="1502" spans="1:3">
      <c r="A1502" s="1">
        <v>37660</v>
      </c>
      <c r="B1502">
        <v>180</v>
      </c>
      <c r="C1502">
        <f t="shared" si="26"/>
        <v>2.255272505103306</v>
      </c>
    </row>
    <row r="1503" spans="1:3">
      <c r="A1503" s="1">
        <v>37661</v>
      </c>
      <c r="B1503">
        <v>322</v>
      </c>
      <c r="C1503">
        <f t="shared" si="26"/>
        <v>2.5078558716958308</v>
      </c>
    </row>
    <row r="1504" spans="1:3">
      <c r="A1504" s="1">
        <v>37662</v>
      </c>
      <c r="B1504">
        <v>334</v>
      </c>
      <c r="C1504">
        <f t="shared" si="26"/>
        <v>2.5237464668115646</v>
      </c>
    </row>
    <row r="1505" spans="1:3">
      <c r="A1505" s="1">
        <v>37663</v>
      </c>
      <c r="B1505">
        <v>327</v>
      </c>
      <c r="C1505">
        <f t="shared" si="26"/>
        <v>2.514547752660286</v>
      </c>
    </row>
    <row r="1506" spans="1:3">
      <c r="A1506" s="1">
        <v>37664</v>
      </c>
      <c r="B1506">
        <v>312</v>
      </c>
      <c r="C1506">
        <f t="shared" si="26"/>
        <v>2.4941545940184429</v>
      </c>
    </row>
    <row r="1507" spans="1:3">
      <c r="A1507" s="1">
        <v>37665</v>
      </c>
      <c r="B1507">
        <v>292</v>
      </c>
      <c r="C1507">
        <f t="shared" si="26"/>
        <v>2.4653828514484184</v>
      </c>
    </row>
    <row r="1508" spans="1:3">
      <c r="A1508" s="1">
        <v>37666</v>
      </c>
      <c r="B1508">
        <v>307</v>
      </c>
      <c r="C1508">
        <f t="shared" si="26"/>
        <v>2.4871383754771865</v>
      </c>
    </row>
    <row r="1509" spans="1:3">
      <c r="A1509" s="1">
        <v>37667</v>
      </c>
      <c r="B1509">
        <v>289</v>
      </c>
      <c r="C1509">
        <f t="shared" si="26"/>
        <v>2.4608978427565478</v>
      </c>
    </row>
    <row r="1510" spans="1:3">
      <c r="A1510" s="1">
        <v>37668</v>
      </c>
      <c r="B1510">
        <v>235</v>
      </c>
      <c r="C1510">
        <f t="shared" si="26"/>
        <v>2.3710678622717363</v>
      </c>
    </row>
    <row r="1511" spans="1:3">
      <c r="A1511" s="1">
        <v>37669</v>
      </c>
      <c r="B1511">
        <v>335</v>
      </c>
      <c r="C1511">
        <f t="shared" si="26"/>
        <v>2.5250448070368452</v>
      </c>
    </row>
    <row r="1512" spans="1:3">
      <c r="A1512" s="1">
        <v>37670</v>
      </c>
      <c r="B1512">
        <v>2130</v>
      </c>
      <c r="C1512">
        <f t="shared" si="26"/>
        <v>3.3283796034387376</v>
      </c>
    </row>
    <row r="1513" spans="1:3">
      <c r="A1513" s="1">
        <v>37671</v>
      </c>
      <c r="B1513">
        <v>2720</v>
      </c>
      <c r="C1513">
        <f t="shared" si="26"/>
        <v>3.4345689040341987</v>
      </c>
    </row>
    <row r="1514" spans="1:3">
      <c r="A1514" s="1">
        <v>37672</v>
      </c>
      <c r="B1514">
        <v>6200</v>
      </c>
      <c r="C1514">
        <f t="shared" si="26"/>
        <v>3.7923916894982539</v>
      </c>
    </row>
    <row r="1515" spans="1:3">
      <c r="A1515" s="1">
        <v>37673</v>
      </c>
      <c r="B1515">
        <v>6050</v>
      </c>
      <c r="C1515">
        <f t="shared" si="26"/>
        <v>3.781755374652469</v>
      </c>
    </row>
    <row r="1516" spans="1:3">
      <c r="A1516" s="1">
        <v>37674</v>
      </c>
      <c r="B1516">
        <v>5800</v>
      </c>
      <c r="C1516">
        <f t="shared" si="26"/>
        <v>3.7634279935629373</v>
      </c>
    </row>
    <row r="1517" spans="1:3">
      <c r="A1517" s="1">
        <v>37675</v>
      </c>
      <c r="B1517">
        <v>5390</v>
      </c>
      <c r="C1517">
        <f t="shared" si="26"/>
        <v>3.7315887651867388</v>
      </c>
    </row>
    <row r="1518" spans="1:3">
      <c r="A1518" s="1">
        <v>37676</v>
      </c>
      <c r="B1518">
        <v>5310</v>
      </c>
      <c r="C1518">
        <f t="shared" si="26"/>
        <v>3.725094521081469</v>
      </c>
    </row>
    <row r="1519" spans="1:3">
      <c r="A1519" s="1">
        <v>37677</v>
      </c>
      <c r="B1519">
        <v>6150</v>
      </c>
      <c r="C1519">
        <f t="shared" si="26"/>
        <v>3.7888751157754168</v>
      </c>
    </row>
    <row r="1520" spans="1:3">
      <c r="A1520" s="1">
        <v>37678</v>
      </c>
      <c r="B1520">
        <v>5460</v>
      </c>
      <c r="C1520">
        <f t="shared" si="26"/>
        <v>3.7371926427047373</v>
      </c>
    </row>
    <row r="1521" spans="1:3">
      <c r="A1521" s="1">
        <v>37679</v>
      </c>
      <c r="B1521">
        <v>5230</v>
      </c>
      <c r="C1521">
        <f t="shared" si="26"/>
        <v>3.7185016888672742</v>
      </c>
    </row>
    <row r="1522" spans="1:3">
      <c r="A1522" s="1">
        <v>37680</v>
      </c>
      <c r="B1522">
        <v>4400</v>
      </c>
      <c r="C1522">
        <f t="shared" si="26"/>
        <v>3.6434526764861874</v>
      </c>
    </row>
    <row r="1523" spans="1:3">
      <c r="A1523" s="1">
        <v>37681</v>
      </c>
      <c r="B1523">
        <v>4010</v>
      </c>
      <c r="C1523">
        <f t="shared" si="26"/>
        <v>3.6031443726201822</v>
      </c>
    </row>
    <row r="1524" spans="1:3">
      <c r="A1524" s="1">
        <v>37682</v>
      </c>
      <c r="B1524">
        <v>4130</v>
      </c>
      <c r="C1524">
        <f t="shared" si="26"/>
        <v>3.6159500516564012</v>
      </c>
    </row>
    <row r="1525" spans="1:3">
      <c r="A1525" s="1">
        <v>37683</v>
      </c>
      <c r="B1525">
        <v>4080</v>
      </c>
      <c r="C1525">
        <f t="shared" si="26"/>
        <v>3.61066016308988</v>
      </c>
    </row>
    <row r="1526" spans="1:3">
      <c r="A1526" s="1">
        <v>37684</v>
      </c>
      <c r="B1526">
        <v>4120</v>
      </c>
      <c r="C1526">
        <f t="shared" si="26"/>
        <v>3.6148972160331345</v>
      </c>
    </row>
    <row r="1527" spans="1:3">
      <c r="A1527" s="1">
        <v>37685</v>
      </c>
      <c r="B1527">
        <v>4130</v>
      </c>
      <c r="C1527">
        <f t="shared" si="26"/>
        <v>3.6159500516564012</v>
      </c>
    </row>
    <row r="1528" spans="1:3">
      <c r="A1528" s="1">
        <v>37686</v>
      </c>
      <c r="B1528">
        <v>4130</v>
      </c>
      <c r="C1528">
        <f t="shared" si="26"/>
        <v>3.6159500516564012</v>
      </c>
    </row>
    <row r="1529" spans="1:3">
      <c r="A1529" s="1">
        <v>37687</v>
      </c>
      <c r="B1529">
        <v>4170</v>
      </c>
      <c r="C1529">
        <f t="shared" si="26"/>
        <v>3.6201360549737576</v>
      </c>
    </row>
    <row r="1530" spans="1:3">
      <c r="A1530" s="1">
        <v>37688</v>
      </c>
      <c r="B1530">
        <v>1550</v>
      </c>
      <c r="C1530">
        <f t="shared" si="26"/>
        <v>3.1903316981702914</v>
      </c>
    </row>
    <row r="1531" spans="1:3">
      <c r="A1531" s="1">
        <v>37689</v>
      </c>
      <c r="B1531">
        <v>3020</v>
      </c>
      <c r="C1531">
        <f t="shared" si="26"/>
        <v>3.4800069429571505</v>
      </c>
    </row>
    <row r="1532" spans="1:3">
      <c r="A1532" s="1">
        <v>37690</v>
      </c>
      <c r="B1532">
        <v>3510</v>
      </c>
      <c r="C1532">
        <f t="shared" si="26"/>
        <v>3.5453071164658239</v>
      </c>
    </row>
    <row r="1533" spans="1:3">
      <c r="A1533" s="1">
        <v>37691</v>
      </c>
      <c r="B1533">
        <v>2680</v>
      </c>
      <c r="C1533">
        <f t="shared" si="26"/>
        <v>3.428134794028789</v>
      </c>
    </row>
    <row r="1534" spans="1:3">
      <c r="A1534" s="1">
        <v>37692</v>
      </c>
      <c r="B1534">
        <v>1100</v>
      </c>
      <c r="C1534">
        <f t="shared" si="26"/>
        <v>3.0413926851582249</v>
      </c>
    </row>
    <row r="1535" spans="1:3">
      <c r="A1535" s="1">
        <v>37693</v>
      </c>
      <c r="B1535">
        <v>1280</v>
      </c>
      <c r="C1535">
        <f t="shared" si="26"/>
        <v>3.1072099696478683</v>
      </c>
    </row>
    <row r="1536" spans="1:3">
      <c r="A1536" s="1">
        <v>37694</v>
      </c>
      <c r="B1536">
        <v>950</v>
      </c>
      <c r="C1536">
        <f t="shared" si="26"/>
        <v>2.9777236052888476</v>
      </c>
    </row>
    <row r="1537" spans="1:3">
      <c r="A1537" s="1">
        <v>37695</v>
      </c>
      <c r="B1537">
        <v>1300</v>
      </c>
      <c r="C1537">
        <f t="shared" si="26"/>
        <v>3.1139433523068369</v>
      </c>
    </row>
    <row r="1538" spans="1:3">
      <c r="A1538" s="1">
        <v>37696</v>
      </c>
      <c r="B1538">
        <v>1530</v>
      </c>
      <c r="C1538">
        <f t="shared" si="26"/>
        <v>3.1846914308175989</v>
      </c>
    </row>
    <row r="1539" spans="1:3">
      <c r="A1539" s="1">
        <v>37697</v>
      </c>
      <c r="B1539">
        <v>1800</v>
      </c>
      <c r="C1539">
        <f t="shared" si="26"/>
        <v>3.255272505103306</v>
      </c>
    </row>
    <row r="1540" spans="1:3">
      <c r="A1540" s="1">
        <v>37698</v>
      </c>
      <c r="B1540">
        <v>2150</v>
      </c>
      <c r="C1540">
        <f t="shared" ref="C1540:C1603" si="27">LOG10(B1540)</f>
        <v>3.3324384599156054</v>
      </c>
    </row>
    <row r="1541" spans="1:3">
      <c r="A1541" s="1">
        <v>37699</v>
      </c>
      <c r="B1541">
        <v>1260</v>
      </c>
      <c r="C1541">
        <f t="shared" si="27"/>
        <v>3.1003705451175629</v>
      </c>
    </row>
    <row r="1542" spans="1:3">
      <c r="A1542" s="1">
        <v>37700</v>
      </c>
      <c r="B1542">
        <v>1140</v>
      </c>
      <c r="C1542">
        <f t="shared" si="27"/>
        <v>3.0569048513364727</v>
      </c>
    </row>
    <row r="1543" spans="1:3">
      <c r="A1543" s="1">
        <v>37701</v>
      </c>
      <c r="B1543">
        <v>850</v>
      </c>
      <c r="C1543">
        <f t="shared" si="27"/>
        <v>2.9294189257142929</v>
      </c>
    </row>
    <row r="1544" spans="1:3">
      <c r="A1544" s="1">
        <v>37702</v>
      </c>
      <c r="B1544">
        <v>807</v>
      </c>
      <c r="C1544">
        <f t="shared" si="27"/>
        <v>2.9068735347220702</v>
      </c>
    </row>
    <row r="1545" spans="1:3">
      <c r="A1545" s="1">
        <v>37703</v>
      </c>
      <c r="B1545">
        <v>1660</v>
      </c>
      <c r="C1545">
        <f t="shared" si="27"/>
        <v>3.220108088040055</v>
      </c>
    </row>
    <row r="1546" spans="1:3">
      <c r="A1546" s="1">
        <v>37704</v>
      </c>
      <c r="B1546">
        <v>820</v>
      </c>
      <c r="C1546">
        <f t="shared" si="27"/>
        <v>2.9138138523837167</v>
      </c>
    </row>
    <row r="1547" spans="1:3">
      <c r="A1547" s="1">
        <v>37705</v>
      </c>
      <c r="B1547">
        <v>861</v>
      </c>
      <c r="C1547">
        <f t="shared" si="27"/>
        <v>2.935003151453655</v>
      </c>
    </row>
    <row r="1548" spans="1:3">
      <c r="A1548" s="1">
        <v>37706</v>
      </c>
      <c r="B1548">
        <v>2600</v>
      </c>
      <c r="C1548">
        <f t="shared" si="27"/>
        <v>3.4149733479708178</v>
      </c>
    </row>
    <row r="1549" spans="1:3">
      <c r="A1549" s="1">
        <v>37707</v>
      </c>
      <c r="B1549">
        <v>1290</v>
      </c>
      <c r="C1549">
        <f t="shared" si="27"/>
        <v>3.1105897102992488</v>
      </c>
    </row>
    <row r="1550" spans="1:3">
      <c r="A1550" s="1">
        <v>37708</v>
      </c>
      <c r="B1550">
        <v>1110</v>
      </c>
      <c r="C1550">
        <f t="shared" si="27"/>
        <v>3.0453229787866576</v>
      </c>
    </row>
    <row r="1551" spans="1:3">
      <c r="A1551" s="1">
        <v>37709</v>
      </c>
      <c r="B1551">
        <v>718</v>
      </c>
      <c r="C1551">
        <f t="shared" si="27"/>
        <v>2.8561244442423002</v>
      </c>
    </row>
    <row r="1552" spans="1:3">
      <c r="A1552" s="1">
        <v>37710</v>
      </c>
      <c r="B1552">
        <v>986</v>
      </c>
      <c r="C1552">
        <f t="shared" si="27"/>
        <v>2.993876914941211</v>
      </c>
    </row>
    <row r="1553" spans="1:3">
      <c r="A1553" s="1">
        <v>37711</v>
      </c>
      <c r="B1553">
        <v>860</v>
      </c>
      <c r="C1553">
        <f t="shared" si="27"/>
        <v>2.9344984512435679</v>
      </c>
    </row>
    <row r="1554" spans="1:3">
      <c r="A1554" s="1">
        <v>37712</v>
      </c>
      <c r="B1554">
        <v>624</v>
      </c>
      <c r="C1554">
        <f t="shared" si="27"/>
        <v>2.7951845896824241</v>
      </c>
    </row>
    <row r="1555" spans="1:3">
      <c r="A1555" s="1">
        <v>37713</v>
      </c>
      <c r="B1555">
        <v>744</v>
      </c>
      <c r="C1555">
        <f t="shared" si="27"/>
        <v>2.8715729355458786</v>
      </c>
    </row>
    <row r="1556" spans="1:3">
      <c r="A1556" s="1">
        <v>37714</v>
      </c>
      <c r="B1556">
        <v>618</v>
      </c>
      <c r="C1556">
        <f t="shared" si="27"/>
        <v>2.7909884750888159</v>
      </c>
    </row>
    <row r="1557" spans="1:3">
      <c r="A1557" s="1">
        <v>37715</v>
      </c>
      <c r="B1557">
        <v>812</v>
      </c>
      <c r="C1557">
        <f t="shared" si="27"/>
        <v>2.9095560292411755</v>
      </c>
    </row>
    <row r="1558" spans="1:3">
      <c r="A1558" s="1">
        <v>37716</v>
      </c>
      <c r="B1558">
        <v>820</v>
      </c>
      <c r="C1558">
        <f t="shared" si="27"/>
        <v>2.9138138523837167</v>
      </c>
    </row>
    <row r="1559" spans="1:3">
      <c r="A1559" s="1">
        <v>37717</v>
      </c>
      <c r="B1559">
        <v>883</v>
      </c>
      <c r="C1559">
        <f t="shared" si="27"/>
        <v>2.9459607035775686</v>
      </c>
    </row>
    <row r="1560" spans="1:3">
      <c r="A1560" s="1">
        <v>37718</v>
      </c>
      <c r="B1560">
        <v>1160</v>
      </c>
      <c r="C1560">
        <f t="shared" si="27"/>
        <v>3.0644579892269186</v>
      </c>
    </row>
    <row r="1561" spans="1:3">
      <c r="A1561" s="1">
        <v>37719</v>
      </c>
      <c r="B1561">
        <v>933</v>
      </c>
      <c r="C1561">
        <f t="shared" si="27"/>
        <v>2.9698816437465001</v>
      </c>
    </row>
    <row r="1562" spans="1:3">
      <c r="A1562" s="1">
        <v>37720</v>
      </c>
      <c r="B1562">
        <v>597</v>
      </c>
      <c r="C1562">
        <f t="shared" si="27"/>
        <v>2.775974331129369</v>
      </c>
    </row>
    <row r="1563" spans="1:3">
      <c r="A1563" s="1">
        <v>37721</v>
      </c>
      <c r="B1563">
        <v>1140</v>
      </c>
      <c r="C1563">
        <f t="shared" si="27"/>
        <v>3.0569048513364727</v>
      </c>
    </row>
    <row r="1564" spans="1:3">
      <c r="A1564" s="1">
        <v>37722</v>
      </c>
      <c r="B1564">
        <v>969</v>
      </c>
      <c r="C1564">
        <f t="shared" si="27"/>
        <v>2.9863237770507651</v>
      </c>
    </row>
    <row r="1565" spans="1:3">
      <c r="A1565" s="1">
        <v>37723</v>
      </c>
      <c r="B1565">
        <v>886</v>
      </c>
      <c r="C1565">
        <f t="shared" si="27"/>
        <v>2.9474337218870508</v>
      </c>
    </row>
    <row r="1566" spans="1:3">
      <c r="A1566" s="1">
        <v>37724</v>
      </c>
      <c r="B1566">
        <v>895</v>
      </c>
      <c r="C1566">
        <f t="shared" si="27"/>
        <v>2.9518230353159121</v>
      </c>
    </row>
    <row r="1567" spans="1:3">
      <c r="A1567" s="1">
        <v>37725</v>
      </c>
      <c r="B1567">
        <v>846</v>
      </c>
      <c r="C1567">
        <f t="shared" si="27"/>
        <v>2.9273703630390235</v>
      </c>
    </row>
    <row r="1568" spans="1:3">
      <c r="A1568" s="1">
        <v>37726</v>
      </c>
      <c r="B1568">
        <v>1660</v>
      </c>
      <c r="C1568">
        <f t="shared" si="27"/>
        <v>3.220108088040055</v>
      </c>
    </row>
    <row r="1569" spans="1:3">
      <c r="A1569" s="1">
        <v>37727</v>
      </c>
      <c r="B1569">
        <v>1420</v>
      </c>
      <c r="C1569">
        <f t="shared" si="27"/>
        <v>3.1522883443830563</v>
      </c>
    </row>
    <row r="1570" spans="1:3">
      <c r="A1570" s="1">
        <v>37728</v>
      </c>
      <c r="B1570">
        <v>1020</v>
      </c>
      <c r="C1570">
        <f t="shared" si="27"/>
        <v>3.0086001717619175</v>
      </c>
    </row>
    <row r="1571" spans="1:3">
      <c r="A1571" s="1">
        <v>37729</v>
      </c>
      <c r="B1571">
        <v>1060</v>
      </c>
      <c r="C1571">
        <f t="shared" si="27"/>
        <v>3.0253058652647704</v>
      </c>
    </row>
    <row r="1572" spans="1:3">
      <c r="A1572" s="1">
        <v>37730</v>
      </c>
      <c r="B1572">
        <v>1300</v>
      </c>
      <c r="C1572">
        <f t="shared" si="27"/>
        <v>3.1139433523068369</v>
      </c>
    </row>
    <row r="1573" spans="1:3">
      <c r="A1573" s="1">
        <v>37731</v>
      </c>
      <c r="B1573">
        <v>1140</v>
      </c>
      <c r="C1573">
        <f t="shared" si="27"/>
        <v>3.0569048513364727</v>
      </c>
    </row>
    <row r="1574" spans="1:3">
      <c r="A1574" s="1">
        <v>37732</v>
      </c>
      <c r="B1574">
        <v>1320</v>
      </c>
      <c r="C1574">
        <f t="shared" si="27"/>
        <v>3.12057393120585</v>
      </c>
    </row>
    <row r="1575" spans="1:3">
      <c r="A1575" s="1">
        <v>37733</v>
      </c>
      <c r="B1575">
        <v>1380</v>
      </c>
      <c r="C1575">
        <f t="shared" si="27"/>
        <v>3.1398790864012365</v>
      </c>
    </row>
    <row r="1576" spans="1:3">
      <c r="A1576" s="1">
        <v>37734</v>
      </c>
      <c r="B1576">
        <v>864</v>
      </c>
      <c r="C1576">
        <f t="shared" si="27"/>
        <v>2.9365137424788932</v>
      </c>
    </row>
    <row r="1577" spans="1:3">
      <c r="A1577" s="1">
        <v>37735</v>
      </c>
      <c r="B1577">
        <v>868</v>
      </c>
      <c r="C1577">
        <f t="shared" si="27"/>
        <v>2.9385197251764921</v>
      </c>
    </row>
    <row r="1578" spans="1:3">
      <c r="A1578" s="1">
        <v>37736</v>
      </c>
      <c r="B1578">
        <v>827</v>
      </c>
      <c r="C1578">
        <f t="shared" si="27"/>
        <v>2.9175055095525466</v>
      </c>
    </row>
    <row r="1579" spans="1:3">
      <c r="A1579" s="1">
        <v>37737</v>
      </c>
      <c r="B1579">
        <v>728</v>
      </c>
      <c r="C1579">
        <f t="shared" si="27"/>
        <v>2.8621313793130372</v>
      </c>
    </row>
    <row r="1580" spans="1:3">
      <c r="A1580" s="1">
        <v>37738</v>
      </c>
      <c r="B1580">
        <v>879</v>
      </c>
      <c r="C1580">
        <f t="shared" si="27"/>
        <v>2.9439888750737717</v>
      </c>
    </row>
    <row r="1581" spans="1:3">
      <c r="A1581" s="1">
        <v>37739</v>
      </c>
      <c r="B1581">
        <v>947</v>
      </c>
      <c r="C1581">
        <f t="shared" si="27"/>
        <v>2.9763499790032735</v>
      </c>
    </row>
    <row r="1582" spans="1:3">
      <c r="A1582" s="1">
        <v>37740</v>
      </c>
      <c r="B1582">
        <v>861</v>
      </c>
      <c r="C1582">
        <f t="shared" si="27"/>
        <v>2.935003151453655</v>
      </c>
    </row>
    <row r="1583" spans="1:3">
      <c r="A1583" s="1">
        <v>37741</v>
      </c>
      <c r="B1583">
        <v>828</v>
      </c>
      <c r="C1583">
        <f t="shared" si="27"/>
        <v>2.9180303367848803</v>
      </c>
    </row>
    <row r="1584" spans="1:3">
      <c r="A1584" s="1">
        <v>37742</v>
      </c>
      <c r="B1584">
        <v>1010</v>
      </c>
      <c r="C1584">
        <f t="shared" si="27"/>
        <v>3.0043213737826426</v>
      </c>
    </row>
    <row r="1585" spans="1:3">
      <c r="A1585" s="1">
        <v>37743</v>
      </c>
      <c r="B1585">
        <v>882</v>
      </c>
      <c r="C1585">
        <f t="shared" si="27"/>
        <v>2.9454685851318199</v>
      </c>
    </row>
    <row r="1586" spans="1:3">
      <c r="A1586" s="1">
        <v>37744</v>
      </c>
      <c r="B1586">
        <v>1190</v>
      </c>
      <c r="C1586">
        <f t="shared" si="27"/>
        <v>3.0755469613925306</v>
      </c>
    </row>
    <row r="1587" spans="1:3">
      <c r="A1587" s="1">
        <v>37745</v>
      </c>
      <c r="B1587">
        <v>305</v>
      </c>
      <c r="C1587">
        <f t="shared" si="27"/>
        <v>2.4842998393467859</v>
      </c>
    </row>
    <row r="1588" spans="1:3">
      <c r="A1588" s="1">
        <v>37746</v>
      </c>
      <c r="B1588">
        <v>1490</v>
      </c>
      <c r="C1588">
        <f t="shared" si="27"/>
        <v>3.173186268412274</v>
      </c>
    </row>
    <row r="1589" spans="1:3">
      <c r="A1589" s="1">
        <v>37747</v>
      </c>
      <c r="B1589">
        <v>1280</v>
      </c>
      <c r="C1589">
        <f t="shared" si="27"/>
        <v>3.1072099696478683</v>
      </c>
    </row>
    <row r="1590" spans="1:3">
      <c r="A1590" s="1">
        <v>37748</v>
      </c>
      <c r="B1590">
        <v>1300</v>
      </c>
      <c r="C1590">
        <f t="shared" si="27"/>
        <v>3.1139433523068369</v>
      </c>
    </row>
    <row r="1591" spans="1:3">
      <c r="A1591" s="1">
        <v>37749</v>
      </c>
      <c r="B1591">
        <v>1420</v>
      </c>
      <c r="C1591">
        <f t="shared" si="27"/>
        <v>3.1522883443830563</v>
      </c>
    </row>
    <row r="1592" spans="1:3">
      <c r="A1592" s="1">
        <v>37750</v>
      </c>
      <c r="B1592">
        <v>1300</v>
      </c>
      <c r="C1592">
        <f t="shared" si="27"/>
        <v>3.1139433523068369</v>
      </c>
    </row>
    <row r="1593" spans="1:3">
      <c r="A1593" s="1">
        <v>37751</v>
      </c>
      <c r="B1593">
        <v>1300</v>
      </c>
      <c r="C1593">
        <f t="shared" si="27"/>
        <v>3.1139433523068369</v>
      </c>
    </row>
    <row r="1594" spans="1:3">
      <c r="A1594" s="1">
        <v>37752</v>
      </c>
      <c r="B1594">
        <v>1150</v>
      </c>
      <c r="C1594">
        <f t="shared" si="27"/>
        <v>3.0606978403536118</v>
      </c>
    </row>
    <row r="1595" spans="1:3">
      <c r="A1595" s="1">
        <v>37753</v>
      </c>
      <c r="B1595">
        <v>1770</v>
      </c>
      <c r="C1595">
        <f t="shared" si="27"/>
        <v>3.2479732663618068</v>
      </c>
    </row>
    <row r="1596" spans="1:3">
      <c r="A1596" s="1">
        <v>37754</v>
      </c>
      <c r="B1596">
        <v>1430</v>
      </c>
      <c r="C1596">
        <f t="shared" si="27"/>
        <v>3.1553360374650619</v>
      </c>
    </row>
    <row r="1597" spans="1:3">
      <c r="A1597" s="1">
        <v>37755</v>
      </c>
      <c r="B1597">
        <v>1250</v>
      </c>
      <c r="C1597">
        <f t="shared" si="27"/>
        <v>3.0969100130080562</v>
      </c>
    </row>
    <row r="1598" spans="1:3">
      <c r="A1598" s="1">
        <v>37756</v>
      </c>
      <c r="B1598">
        <v>1290</v>
      </c>
      <c r="C1598">
        <f t="shared" si="27"/>
        <v>3.1105897102992488</v>
      </c>
    </row>
    <row r="1599" spans="1:3">
      <c r="A1599" s="1">
        <v>37757</v>
      </c>
      <c r="B1599">
        <v>1340</v>
      </c>
      <c r="C1599">
        <f t="shared" si="27"/>
        <v>3.1271047983648077</v>
      </c>
    </row>
    <row r="1600" spans="1:3">
      <c r="A1600" s="1">
        <v>37758</v>
      </c>
      <c r="B1600">
        <v>1360</v>
      </c>
      <c r="C1600">
        <f t="shared" si="27"/>
        <v>3.1335389083702174</v>
      </c>
    </row>
    <row r="1601" spans="1:3">
      <c r="A1601" s="1">
        <v>37759</v>
      </c>
      <c r="B1601">
        <v>1510</v>
      </c>
      <c r="C1601">
        <f t="shared" si="27"/>
        <v>3.1789769472931693</v>
      </c>
    </row>
    <row r="1602" spans="1:3">
      <c r="A1602" s="1">
        <v>37760</v>
      </c>
      <c r="B1602">
        <v>1440</v>
      </c>
      <c r="C1602">
        <f t="shared" si="27"/>
        <v>3.1583624920952498</v>
      </c>
    </row>
    <row r="1603" spans="1:3">
      <c r="A1603" s="1">
        <v>37761</v>
      </c>
      <c r="B1603">
        <v>1410</v>
      </c>
      <c r="C1603">
        <f t="shared" si="27"/>
        <v>3.1492191126553797</v>
      </c>
    </row>
    <row r="1604" spans="1:3">
      <c r="A1604" s="1">
        <v>37762</v>
      </c>
      <c r="B1604">
        <v>1500</v>
      </c>
      <c r="C1604">
        <f t="shared" ref="C1604:C1667" si="28">LOG10(B1604)</f>
        <v>3.1760912590556813</v>
      </c>
    </row>
    <row r="1605" spans="1:3">
      <c r="A1605" s="1">
        <v>37763</v>
      </c>
      <c r="B1605">
        <v>1700</v>
      </c>
      <c r="C1605">
        <f t="shared" si="28"/>
        <v>3.2304489213782741</v>
      </c>
    </row>
    <row r="1606" spans="1:3">
      <c r="A1606" s="1">
        <v>37764</v>
      </c>
      <c r="B1606">
        <v>1700</v>
      </c>
      <c r="C1606">
        <f t="shared" si="28"/>
        <v>3.2304489213782741</v>
      </c>
    </row>
    <row r="1607" spans="1:3">
      <c r="A1607" s="1">
        <v>37765</v>
      </c>
      <c r="B1607">
        <v>1780</v>
      </c>
      <c r="C1607">
        <f t="shared" si="28"/>
        <v>3.2504200023088941</v>
      </c>
    </row>
    <row r="1608" spans="1:3">
      <c r="A1608" s="1">
        <v>37766</v>
      </c>
      <c r="B1608">
        <v>2230</v>
      </c>
      <c r="C1608">
        <f t="shared" si="28"/>
        <v>3.3483048630481607</v>
      </c>
    </row>
    <row r="1609" spans="1:3">
      <c r="A1609" s="1">
        <v>37767</v>
      </c>
      <c r="B1609">
        <v>1920</v>
      </c>
      <c r="C1609">
        <f t="shared" si="28"/>
        <v>3.2833012287035497</v>
      </c>
    </row>
    <row r="1610" spans="1:3">
      <c r="A1610" s="1">
        <v>37768</v>
      </c>
      <c r="B1610">
        <v>2240</v>
      </c>
      <c r="C1610">
        <f t="shared" si="28"/>
        <v>3.3502480183341627</v>
      </c>
    </row>
    <row r="1611" spans="1:3">
      <c r="A1611" s="1">
        <v>37769</v>
      </c>
      <c r="B1611">
        <v>1600</v>
      </c>
      <c r="C1611">
        <f t="shared" si="28"/>
        <v>3.2041199826559246</v>
      </c>
    </row>
    <row r="1612" spans="1:3">
      <c r="A1612" s="1">
        <v>37770</v>
      </c>
      <c r="B1612">
        <v>2060</v>
      </c>
      <c r="C1612">
        <f t="shared" si="28"/>
        <v>3.3138672203691533</v>
      </c>
    </row>
    <row r="1613" spans="1:3">
      <c r="A1613" s="1">
        <v>37771</v>
      </c>
      <c r="B1613">
        <v>2230</v>
      </c>
      <c r="C1613">
        <f t="shared" si="28"/>
        <v>3.3483048630481607</v>
      </c>
    </row>
    <row r="1614" spans="1:3">
      <c r="A1614" s="1">
        <v>37772</v>
      </c>
      <c r="B1614">
        <v>1850</v>
      </c>
      <c r="C1614">
        <f t="shared" si="28"/>
        <v>3.2671717284030137</v>
      </c>
    </row>
    <row r="1615" spans="1:3">
      <c r="A1615" s="1">
        <v>37773</v>
      </c>
      <c r="B1615">
        <v>1910</v>
      </c>
      <c r="C1615">
        <f t="shared" si="28"/>
        <v>3.2810333672477277</v>
      </c>
    </row>
    <row r="1616" spans="1:3">
      <c r="A1616" s="1">
        <v>37774</v>
      </c>
      <c r="B1616">
        <v>1660</v>
      </c>
      <c r="C1616">
        <f t="shared" si="28"/>
        <v>3.220108088040055</v>
      </c>
    </row>
    <row r="1617" spans="1:3">
      <c r="A1617" s="1">
        <v>37775</v>
      </c>
      <c r="B1617">
        <v>1780</v>
      </c>
      <c r="C1617">
        <f t="shared" si="28"/>
        <v>3.2504200023088941</v>
      </c>
    </row>
    <row r="1618" spans="1:3">
      <c r="A1618" s="1">
        <v>37776</v>
      </c>
      <c r="B1618">
        <v>2360</v>
      </c>
      <c r="C1618">
        <f t="shared" si="28"/>
        <v>3.3729120029701067</v>
      </c>
    </row>
    <row r="1619" spans="1:3">
      <c r="A1619" s="1">
        <v>37777</v>
      </c>
      <c r="B1619">
        <v>1790</v>
      </c>
      <c r="C1619">
        <f t="shared" si="28"/>
        <v>3.2528530309798933</v>
      </c>
    </row>
    <row r="1620" spans="1:3">
      <c r="A1620" s="1">
        <v>37778</v>
      </c>
      <c r="B1620">
        <v>1920</v>
      </c>
      <c r="C1620">
        <f t="shared" si="28"/>
        <v>3.2833012287035497</v>
      </c>
    </row>
    <row r="1621" spans="1:3">
      <c r="A1621" s="1">
        <v>37779</v>
      </c>
      <c r="B1621">
        <v>2000</v>
      </c>
      <c r="C1621">
        <f t="shared" si="28"/>
        <v>3.3010299956639813</v>
      </c>
    </row>
    <row r="1622" spans="1:3">
      <c r="A1622" s="1">
        <v>37780</v>
      </c>
      <c r="B1622">
        <v>1880</v>
      </c>
      <c r="C1622">
        <f t="shared" si="28"/>
        <v>3.27415784926368</v>
      </c>
    </row>
    <row r="1623" spans="1:3">
      <c r="A1623" s="1">
        <v>37781</v>
      </c>
      <c r="B1623">
        <v>2050</v>
      </c>
      <c r="C1623">
        <f t="shared" si="28"/>
        <v>3.3117538610557542</v>
      </c>
    </row>
    <row r="1624" spans="1:3">
      <c r="A1624" s="1">
        <v>37782</v>
      </c>
      <c r="B1624">
        <v>1400</v>
      </c>
      <c r="C1624">
        <f t="shared" si="28"/>
        <v>3.1461280356782382</v>
      </c>
    </row>
    <row r="1625" spans="1:3">
      <c r="A1625" s="1">
        <v>37783</v>
      </c>
      <c r="B1625">
        <v>2120</v>
      </c>
      <c r="C1625">
        <f t="shared" si="28"/>
        <v>3.3263358609287512</v>
      </c>
    </row>
    <row r="1626" spans="1:3">
      <c r="A1626" s="1">
        <v>37784</v>
      </c>
      <c r="B1626">
        <v>1780</v>
      </c>
      <c r="C1626">
        <f t="shared" si="28"/>
        <v>3.2504200023088941</v>
      </c>
    </row>
    <row r="1627" spans="1:3">
      <c r="A1627" s="1">
        <v>37785</v>
      </c>
      <c r="B1627">
        <v>2630</v>
      </c>
      <c r="C1627">
        <f t="shared" si="28"/>
        <v>3.419955748489758</v>
      </c>
    </row>
    <row r="1628" spans="1:3">
      <c r="A1628" s="1">
        <v>37786</v>
      </c>
      <c r="B1628">
        <v>2440</v>
      </c>
      <c r="C1628">
        <f t="shared" si="28"/>
        <v>3.3873898263387292</v>
      </c>
    </row>
    <row r="1629" spans="1:3">
      <c r="A1629" s="1">
        <v>37787</v>
      </c>
      <c r="B1629">
        <v>2200</v>
      </c>
      <c r="C1629">
        <f t="shared" si="28"/>
        <v>3.3424226808222062</v>
      </c>
    </row>
    <row r="1630" spans="1:3">
      <c r="A1630" s="1">
        <v>37788</v>
      </c>
      <c r="B1630">
        <v>1600</v>
      </c>
      <c r="C1630">
        <f t="shared" si="28"/>
        <v>3.2041199826559246</v>
      </c>
    </row>
    <row r="1631" spans="1:3">
      <c r="A1631" s="1">
        <v>37789</v>
      </c>
      <c r="B1631">
        <v>2150</v>
      </c>
      <c r="C1631">
        <f t="shared" si="28"/>
        <v>3.3324384599156054</v>
      </c>
    </row>
    <row r="1632" spans="1:3">
      <c r="A1632" s="1">
        <v>37790</v>
      </c>
      <c r="B1632">
        <v>1860</v>
      </c>
      <c r="C1632">
        <f t="shared" si="28"/>
        <v>3.2695129442179165</v>
      </c>
    </row>
    <row r="1633" spans="1:3">
      <c r="A1633" s="1">
        <v>37791</v>
      </c>
      <c r="B1633">
        <v>1980</v>
      </c>
      <c r="C1633">
        <f t="shared" si="28"/>
        <v>3.2966651902615309</v>
      </c>
    </row>
    <row r="1634" spans="1:3">
      <c r="A1634" s="1">
        <v>37792</v>
      </c>
      <c r="B1634">
        <v>1950</v>
      </c>
      <c r="C1634">
        <f t="shared" si="28"/>
        <v>3.2900346113625178</v>
      </c>
    </row>
    <row r="1635" spans="1:3">
      <c r="A1635" s="1">
        <v>37793</v>
      </c>
      <c r="B1635">
        <v>1870</v>
      </c>
      <c r="C1635">
        <f t="shared" si="28"/>
        <v>3.271841606536499</v>
      </c>
    </row>
    <row r="1636" spans="1:3">
      <c r="A1636" s="1">
        <v>37794</v>
      </c>
      <c r="B1636">
        <v>1890</v>
      </c>
      <c r="C1636">
        <f t="shared" si="28"/>
        <v>3.2764618041732443</v>
      </c>
    </row>
    <row r="1637" spans="1:3">
      <c r="A1637" s="1">
        <v>37795</v>
      </c>
      <c r="B1637">
        <v>2190</v>
      </c>
      <c r="C1637">
        <f t="shared" si="28"/>
        <v>3.3404441148401185</v>
      </c>
    </row>
    <row r="1638" spans="1:3">
      <c r="A1638" s="1">
        <v>37796</v>
      </c>
      <c r="B1638">
        <v>2070</v>
      </c>
      <c r="C1638">
        <f t="shared" si="28"/>
        <v>3.3159703454569178</v>
      </c>
    </row>
    <row r="1639" spans="1:3">
      <c r="A1639" s="1">
        <v>37797</v>
      </c>
      <c r="B1639">
        <v>1730</v>
      </c>
      <c r="C1639">
        <f t="shared" si="28"/>
        <v>3.2380461031287955</v>
      </c>
    </row>
    <row r="1640" spans="1:3">
      <c r="A1640" s="1">
        <v>37798</v>
      </c>
      <c r="B1640">
        <v>2310</v>
      </c>
      <c r="C1640">
        <f t="shared" si="28"/>
        <v>3.3636119798921444</v>
      </c>
    </row>
    <row r="1641" spans="1:3">
      <c r="A1641" s="1">
        <v>37799</v>
      </c>
      <c r="B1641">
        <v>1950</v>
      </c>
      <c r="C1641">
        <f t="shared" si="28"/>
        <v>3.2900346113625178</v>
      </c>
    </row>
    <row r="1642" spans="1:3">
      <c r="A1642" s="1">
        <v>37800</v>
      </c>
      <c r="B1642">
        <v>2020</v>
      </c>
      <c r="C1642">
        <f t="shared" si="28"/>
        <v>3.3053513694466239</v>
      </c>
    </row>
    <row r="1643" spans="1:3">
      <c r="A1643" s="1">
        <v>37801</v>
      </c>
      <c r="B1643">
        <v>2080</v>
      </c>
      <c r="C1643">
        <f t="shared" si="28"/>
        <v>3.3180633349627615</v>
      </c>
    </row>
    <row r="1644" spans="1:3">
      <c r="A1644" s="1">
        <v>37802</v>
      </c>
      <c r="B1644">
        <v>1760</v>
      </c>
      <c r="C1644">
        <f t="shared" si="28"/>
        <v>3.2455126678141499</v>
      </c>
    </row>
    <row r="1645" spans="1:3">
      <c r="A1645" s="1">
        <v>37803</v>
      </c>
      <c r="B1645">
        <v>1820</v>
      </c>
      <c r="C1645">
        <f t="shared" si="28"/>
        <v>3.2600713879850747</v>
      </c>
    </row>
    <row r="1646" spans="1:3">
      <c r="A1646" s="1">
        <v>37804</v>
      </c>
      <c r="B1646">
        <v>2000</v>
      </c>
      <c r="C1646">
        <f t="shared" si="28"/>
        <v>3.3010299956639813</v>
      </c>
    </row>
    <row r="1647" spans="1:3">
      <c r="A1647" s="1">
        <v>37805</v>
      </c>
      <c r="B1647">
        <v>2240</v>
      </c>
      <c r="C1647">
        <f t="shared" si="28"/>
        <v>3.3502480183341627</v>
      </c>
    </row>
    <row r="1648" spans="1:3">
      <c r="A1648" s="1">
        <v>37806</v>
      </c>
      <c r="B1648">
        <v>1760</v>
      </c>
      <c r="C1648">
        <f t="shared" si="28"/>
        <v>3.2455126678141499</v>
      </c>
    </row>
    <row r="1649" spans="1:3">
      <c r="A1649" s="1">
        <v>37807</v>
      </c>
      <c r="B1649">
        <v>1840</v>
      </c>
      <c r="C1649">
        <f t="shared" si="28"/>
        <v>3.2648178230095364</v>
      </c>
    </row>
    <row r="1650" spans="1:3">
      <c r="A1650" s="1">
        <v>37808</v>
      </c>
      <c r="B1650">
        <v>1680</v>
      </c>
      <c r="C1650">
        <f t="shared" si="28"/>
        <v>3.2253092817258628</v>
      </c>
    </row>
    <row r="1651" spans="1:3">
      <c r="A1651" s="1">
        <v>37809</v>
      </c>
      <c r="B1651">
        <v>1920</v>
      </c>
      <c r="C1651">
        <f t="shared" si="28"/>
        <v>3.2833012287035497</v>
      </c>
    </row>
    <row r="1652" spans="1:3">
      <c r="A1652" s="1">
        <v>37810</v>
      </c>
      <c r="B1652">
        <v>1760</v>
      </c>
      <c r="C1652">
        <f t="shared" si="28"/>
        <v>3.2455126678141499</v>
      </c>
    </row>
    <row r="1653" spans="1:3">
      <c r="A1653" s="1">
        <v>37811</v>
      </c>
      <c r="B1653">
        <v>1960</v>
      </c>
      <c r="C1653">
        <f t="shared" si="28"/>
        <v>3.2922560713564759</v>
      </c>
    </row>
    <row r="1654" spans="1:3">
      <c r="A1654" s="1">
        <v>37812</v>
      </c>
      <c r="B1654">
        <v>1450</v>
      </c>
      <c r="C1654">
        <f t="shared" si="28"/>
        <v>3.1613680022349748</v>
      </c>
    </row>
    <row r="1655" spans="1:3">
      <c r="A1655" s="1">
        <v>37813</v>
      </c>
      <c r="B1655">
        <v>2400</v>
      </c>
      <c r="C1655">
        <f t="shared" si="28"/>
        <v>3.3802112417116059</v>
      </c>
    </row>
    <row r="1656" spans="1:3">
      <c r="A1656" s="1">
        <v>37814</v>
      </c>
      <c r="B1656">
        <v>2750</v>
      </c>
      <c r="C1656">
        <f t="shared" si="28"/>
        <v>3.4393326938302629</v>
      </c>
    </row>
    <row r="1657" spans="1:3">
      <c r="A1657" s="1">
        <v>37815</v>
      </c>
      <c r="B1657">
        <v>2530</v>
      </c>
      <c r="C1657">
        <f t="shared" si="28"/>
        <v>3.403120521175818</v>
      </c>
    </row>
    <row r="1658" spans="1:3">
      <c r="A1658" s="1">
        <v>37816</v>
      </c>
      <c r="B1658">
        <v>2360</v>
      </c>
      <c r="C1658">
        <f t="shared" si="28"/>
        <v>3.3729120029701067</v>
      </c>
    </row>
    <row r="1659" spans="1:3">
      <c r="A1659" s="1">
        <v>37817</v>
      </c>
      <c r="B1659">
        <v>519</v>
      </c>
      <c r="C1659">
        <f t="shared" si="28"/>
        <v>2.7151673578484576</v>
      </c>
    </row>
    <row r="1660" spans="1:3">
      <c r="A1660" s="1">
        <v>37818</v>
      </c>
      <c r="B1660">
        <v>178</v>
      </c>
      <c r="C1660">
        <f t="shared" si="28"/>
        <v>2.2504200023088941</v>
      </c>
    </row>
    <row r="1661" spans="1:3">
      <c r="A1661" s="1">
        <v>37819</v>
      </c>
      <c r="B1661">
        <v>2190</v>
      </c>
      <c r="C1661">
        <f t="shared" si="28"/>
        <v>3.3404441148401185</v>
      </c>
    </row>
    <row r="1662" spans="1:3">
      <c r="A1662" s="1">
        <v>37820</v>
      </c>
      <c r="B1662">
        <v>2540</v>
      </c>
      <c r="C1662">
        <f t="shared" si="28"/>
        <v>3.4048337166199381</v>
      </c>
    </row>
    <row r="1663" spans="1:3">
      <c r="A1663" s="1">
        <v>37821</v>
      </c>
      <c r="B1663">
        <v>2710</v>
      </c>
      <c r="C1663">
        <f t="shared" si="28"/>
        <v>3.4329692908744058</v>
      </c>
    </row>
    <row r="1664" spans="1:3">
      <c r="A1664" s="1">
        <v>37822</v>
      </c>
      <c r="B1664">
        <v>2520</v>
      </c>
      <c r="C1664">
        <f t="shared" si="28"/>
        <v>3.4014005407815442</v>
      </c>
    </row>
    <row r="1665" spans="1:3">
      <c r="A1665" s="1">
        <v>37823</v>
      </c>
      <c r="B1665">
        <v>2600</v>
      </c>
      <c r="C1665">
        <f t="shared" si="28"/>
        <v>3.4149733479708178</v>
      </c>
    </row>
    <row r="1666" spans="1:3">
      <c r="A1666" s="1">
        <v>37824</v>
      </c>
      <c r="B1666">
        <v>2650</v>
      </c>
      <c r="C1666">
        <f t="shared" si="28"/>
        <v>3.4232458739368079</v>
      </c>
    </row>
    <row r="1667" spans="1:3">
      <c r="A1667" s="1">
        <v>37825</v>
      </c>
      <c r="B1667">
        <v>2680</v>
      </c>
      <c r="C1667">
        <f t="shared" si="28"/>
        <v>3.428134794028789</v>
      </c>
    </row>
    <row r="1668" spans="1:3">
      <c r="A1668" s="1">
        <v>37826</v>
      </c>
      <c r="B1668">
        <v>2550</v>
      </c>
      <c r="C1668">
        <f t="shared" ref="C1668:C1731" si="29">LOG10(B1668)</f>
        <v>3.406540180433955</v>
      </c>
    </row>
    <row r="1669" spans="1:3">
      <c r="A1669" s="1">
        <v>37827</v>
      </c>
      <c r="B1669">
        <v>2590</v>
      </c>
      <c r="C1669">
        <f t="shared" si="29"/>
        <v>3.4132997640812519</v>
      </c>
    </row>
    <row r="1670" spans="1:3">
      <c r="A1670" s="1">
        <v>37828</v>
      </c>
      <c r="B1670">
        <v>2610</v>
      </c>
      <c r="C1670">
        <f t="shared" si="29"/>
        <v>3.4166405073382808</v>
      </c>
    </row>
    <row r="1671" spans="1:3">
      <c r="A1671" s="1">
        <v>37829</v>
      </c>
      <c r="B1671">
        <v>2570</v>
      </c>
      <c r="C1671">
        <f t="shared" si="29"/>
        <v>3.4099331233312946</v>
      </c>
    </row>
    <row r="1672" spans="1:3">
      <c r="A1672" s="1">
        <v>37830</v>
      </c>
      <c r="B1672">
        <v>2540</v>
      </c>
      <c r="C1672">
        <f t="shared" si="29"/>
        <v>3.4048337166199381</v>
      </c>
    </row>
    <row r="1673" spans="1:3">
      <c r="A1673" s="1">
        <v>37831</v>
      </c>
      <c r="B1673">
        <v>2600</v>
      </c>
      <c r="C1673">
        <f t="shared" si="29"/>
        <v>3.4149733479708178</v>
      </c>
    </row>
    <row r="1674" spans="1:3">
      <c r="A1674" s="1">
        <v>37832</v>
      </c>
      <c r="B1674">
        <v>2560</v>
      </c>
      <c r="C1674">
        <f t="shared" si="29"/>
        <v>3.4082399653118496</v>
      </c>
    </row>
    <row r="1675" spans="1:3">
      <c r="A1675" s="1">
        <v>37833</v>
      </c>
      <c r="B1675">
        <v>2560</v>
      </c>
      <c r="C1675">
        <f t="shared" si="29"/>
        <v>3.4082399653118496</v>
      </c>
    </row>
    <row r="1676" spans="1:3">
      <c r="A1676" s="1">
        <v>37834</v>
      </c>
      <c r="B1676">
        <v>1400</v>
      </c>
      <c r="C1676">
        <f t="shared" si="29"/>
        <v>3.1461280356782382</v>
      </c>
    </row>
    <row r="1677" spans="1:3">
      <c r="A1677" s="1">
        <v>37835</v>
      </c>
      <c r="B1677">
        <v>1170</v>
      </c>
      <c r="C1677">
        <f t="shared" si="29"/>
        <v>3.0681858617461617</v>
      </c>
    </row>
    <row r="1678" spans="1:3">
      <c r="A1678" s="1">
        <v>37836</v>
      </c>
      <c r="B1678">
        <v>1080</v>
      </c>
      <c r="C1678">
        <f t="shared" si="29"/>
        <v>3.0334237554869499</v>
      </c>
    </row>
    <row r="1679" spans="1:3">
      <c r="A1679" s="1">
        <v>37837</v>
      </c>
      <c r="B1679">
        <v>840</v>
      </c>
      <c r="C1679">
        <f t="shared" si="29"/>
        <v>2.9242792860618816</v>
      </c>
    </row>
    <row r="1680" spans="1:3">
      <c r="A1680" s="1">
        <v>37838</v>
      </c>
      <c r="B1680">
        <v>1340</v>
      </c>
      <c r="C1680">
        <f t="shared" si="29"/>
        <v>3.1271047983648077</v>
      </c>
    </row>
    <row r="1681" spans="1:3">
      <c r="A1681" s="1">
        <v>37839</v>
      </c>
      <c r="B1681">
        <v>1340</v>
      </c>
      <c r="C1681">
        <f t="shared" si="29"/>
        <v>3.1271047983648077</v>
      </c>
    </row>
    <row r="1682" spans="1:3">
      <c r="A1682" s="1">
        <v>37840</v>
      </c>
      <c r="B1682">
        <v>2700</v>
      </c>
      <c r="C1682">
        <f t="shared" si="29"/>
        <v>3.4313637641589874</v>
      </c>
    </row>
    <row r="1683" spans="1:3">
      <c r="A1683" s="1">
        <v>37841</v>
      </c>
      <c r="B1683">
        <v>1790</v>
      </c>
      <c r="C1683">
        <f t="shared" si="29"/>
        <v>3.2528530309798933</v>
      </c>
    </row>
    <row r="1684" spans="1:3">
      <c r="A1684" s="1">
        <v>37842</v>
      </c>
      <c r="B1684">
        <v>1170</v>
      </c>
      <c r="C1684">
        <f t="shared" si="29"/>
        <v>3.0681858617461617</v>
      </c>
    </row>
    <row r="1685" spans="1:3">
      <c r="A1685" s="1">
        <v>37843</v>
      </c>
      <c r="B1685">
        <v>1560</v>
      </c>
      <c r="C1685">
        <f t="shared" si="29"/>
        <v>3.1931245983544616</v>
      </c>
    </row>
    <row r="1686" spans="1:3">
      <c r="A1686" s="1">
        <v>37844</v>
      </c>
      <c r="B1686">
        <v>1320</v>
      </c>
      <c r="C1686">
        <f t="shared" si="29"/>
        <v>3.12057393120585</v>
      </c>
    </row>
    <row r="1687" spans="1:3">
      <c r="A1687" s="1">
        <v>37845</v>
      </c>
      <c r="B1687">
        <v>1630</v>
      </c>
      <c r="C1687">
        <f t="shared" si="29"/>
        <v>3.2121876044039577</v>
      </c>
    </row>
    <row r="1688" spans="1:3">
      <c r="A1688" s="1">
        <v>37846</v>
      </c>
      <c r="B1688">
        <v>1620</v>
      </c>
      <c r="C1688">
        <f t="shared" si="29"/>
        <v>3.2095150145426308</v>
      </c>
    </row>
    <row r="1689" spans="1:3">
      <c r="A1689" s="1">
        <v>37847</v>
      </c>
      <c r="B1689">
        <v>1900</v>
      </c>
      <c r="C1689">
        <f t="shared" si="29"/>
        <v>3.2787536009528289</v>
      </c>
    </row>
    <row r="1690" spans="1:3">
      <c r="A1690" s="1">
        <v>37848</v>
      </c>
      <c r="B1690">
        <v>1420</v>
      </c>
      <c r="C1690">
        <f t="shared" si="29"/>
        <v>3.1522883443830563</v>
      </c>
    </row>
    <row r="1691" spans="1:3">
      <c r="A1691" s="1">
        <v>37849</v>
      </c>
      <c r="B1691">
        <v>1610</v>
      </c>
      <c r="C1691">
        <f t="shared" si="29"/>
        <v>3.2068258760318495</v>
      </c>
    </row>
    <row r="1692" spans="1:3">
      <c r="A1692" s="1">
        <v>37850</v>
      </c>
      <c r="B1692">
        <v>1890</v>
      </c>
      <c r="C1692">
        <f t="shared" si="29"/>
        <v>3.2764618041732443</v>
      </c>
    </row>
    <row r="1693" spans="1:3">
      <c r="A1693" s="1">
        <v>37851</v>
      </c>
      <c r="B1693">
        <v>1440</v>
      </c>
      <c r="C1693">
        <f t="shared" si="29"/>
        <v>3.1583624920952498</v>
      </c>
    </row>
    <row r="1694" spans="1:3">
      <c r="A1694" s="1">
        <v>37852</v>
      </c>
      <c r="B1694">
        <v>1110</v>
      </c>
      <c r="C1694">
        <f t="shared" si="29"/>
        <v>3.0453229787866576</v>
      </c>
    </row>
    <row r="1695" spans="1:3">
      <c r="A1695" s="1">
        <v>37853</v>
      </c>
      <c r="B1695">
        <v>1400</v>
      </c>
      <c r="C1695">
        <f t="shared" si="29"/>
        <v>3.1461280356782382</v>
      </c>
    </row>
    <row r="1696" spans="1:3">
      <c r="A1696" s="1">
        <v>37854</v>
      </c>
      <c r="B1696">
        <v>1340</v>
      </c>
      <c r="C1696">
        <f t="shared" si="29"/>
        <v>3.1271047983648077</v>
      </c>
    </row>
    <row r="1697" spans="1:3">
      <c r="A1697" s="1">
        <v>37855</v>
      </c>
      <c r="B1697">
        <v>1520</v>
      </c>
      <c r="C1697">
        <f t="shared" si="29"/>
        <v>3.1818435879447726</v>
      </c>
    </row>
    <row r="1698" spans="1:3">
      <c r="A1698" s="1">
        <v>37856</v>
      </c>
      <c r="B1698">
        <v>1290</v>
      </c>
      <c r="C1698">
        <f t="shared" si="29"/>
        <v>3.1105897102992488</v>
      </c>
    </row>
    <row r="1699" spans="1:3">
      <c r="A1699" s="1">
        <v>37857</v>
      </c>
      <c r="B1699">
        <v>1370</v>
      </c>
      <c r="C1699">
        <f t="shared" si="29"/>
        <v>3.1367205671564067</v>
      </c>
    </row>
    <row r="1700" spans="1:3">
      <c r="A1700" s="1">
        <v>37858</v>
      </c>
      <c r="B1700">
        <v>1110</v>
      </c>
      <c r="C1700">
        <f t="shared" si="29"/>
        <v>3.0453229787866576</v>
      </c>
    </row>
    <row r="1701" spans="1:3">
      <c r="A1701" s="1">
        <v>37859</v>
      </c>
      <c r="B1701">
        <v>1260</v>
      </c>
      <c r="C1701">
        <f t="shared" si="29"/>
        <v>3.1003705451175629</v>
      </c>
    </row>
    <row r="1702" spans="1:3">
      <c r="A1702" s="1">
        <v>37860</v>
      </c>
      <c r="B1702">
        <v>1240</v>
      </c>
      <c r="C1702">
        <f t="shared" si="29"/>
        <v>3.0934216851622351</v>
      </c>
    </row>
    <row r="1703" spans="1:3">
      <c r="A1703" s="1">
        <v>37861</v>
      </c>
      <c r="B1703">
        <v>1260</v>
      </c>
      <c r="C1703">
        <f t="shared" si="29"/>
        <v>3.1003705451175629</v>
      </c>
    </row>
    <row r="1704" spans="1:3">
      <c r="A1704" s="1">
        <v>37862</v>
      </c>
      <c r="B1704">
        <v>1350</v>
      </c>
      <c r="C1704">
        <f t="shared" si="29"/>
        <v>3.1303337684950061</v>
      </c>
    </row>
    <row r="1705" spans="1:3">
      <c r="A1705" s="1">
        <v>37863</v>
      </c>
      <c r="B1705">
        <v>1300</v>
      </c>
      <c r="C1705">
        <f t="shared" si="29"/>
        <v>3.1139433523068369</v>
      </c>
    </row>
    <row r="1706" spans="1:3">
      <c r="A1706" s="1">
        <v>37864</v>
      </c>
      <c r="B1706">
        <v>1300</v>
      </c>
      <c r="C1706">
        <f t="shared" si="29"/>
        <v>3.1139433523068369</v>
      </c>
    </row>
    <row r="1707" spans="1:3">
      <c r="A1707" s="1">
        <v>37865</v>
      </c>
      <c r="B1707">
        <v>1380</v>
      </c>
      <c r="C1707">
        <f t="shared" si="29"/>
        <v>3.1398790864012365</v>
      </c>
    </row>
    <row r="1708" spans="1:3">
      <c r="A1708" s="1">
        <v>37866</v>
      </c>
      <c r="B1708">
        <v>1210</v>
      </c>
      <c r="C1708">
        <f t="shared" si="29"/>
        <v>3.0827853703164503</v>
      </c>
    </row>
    <row r="1709" spans="1:3">
      <c r="A1709" s="1">
        <v>37867</v>
      </c>
      <c r="B1709">
        <v>1340</v>
      </c>
      <c r="C1709">
        <f t="shared" si="29"/>
        <v>3.1271047983648077</v>
      </c>
    </row>
    <row r="1710" spans="1:3">
      <c r="A1710" s="1">
        <v>37868</v>
      </c>
      <c r="B1710">
        <v>1270</v>
      </c>
      <c r="C1710">
        <f t="shared" si="29"/>
        <v>3.1038037209559568</v>
      </c>
    </row>
    <row r="1711" spans="1:3">
      <c r="A1711" s="1">
        <v>37869</v>
      </c>
      <c r="B1711">
        <v>1030</v>
      </c>
      <c r="C1711">
        <f t="shared" si="29"/>
        <v>3.012837224705172</v>
      </c>
    </row>
    <row r="1712" spans="1:3">
      <c r="A1712" s="1">
        <v>37870</v>
      </c>
      <c r="B1712">
        <v>1070</v>
      </c>
      <c r="C1712">
        <f t="shared" si="29"/>
        <v>3.0293837776852097</v>
      </c>
    </row>
    <row r="1713" spans="1:3">
      <c r="A1713" s="1">
        <v>37871</v>
      </c>
      <c r="B1713">
        <v>1160</v>
      </c>
      <c r="C1713">
        <f t="shared" si="29"/>
        <v>3.0644579892269186</v>
      </c>
    </row>
    <row r="1714" spans="1:3">
      <c r="A1714" s="1">
        <v>37872</v>
      </c>
      <c r="B1714">
        <v>1300</v>
      </c>
      <c r="C1714">
        <f t="shared" si="29"/>
        <v>3.1139433523068369</v>
      </c>
    </row>
    <row r="1715" spans="1:3">
      <c r="A1715" s="1">
        <v>37873</v>
      </c>
      <c r="B1715">
        <v>1220</v>
      </c>
      <c r="C1715">
        <f t="shared" si="29"/>
        <v>3.0863598306747484</v>
      </c>
    </row>
    <row r="1716" spans="1:3">
      <c r="A1716" s="1">
        <v>37874</v>
      </c>
      <c r="B1716">
        <v>1140</v>
      </c>
      <c r="C1716">
        <f t="shared" si="29"/>
        <v>3.0569048513364727</v>
      </c>
    </row>
    <row r="1717" spans="1:3">
      <c r="A1717" s="1">
        <v>37875</v>
      </c>
      <c r="B1717">
        <v>1300</v>
      </c>
      <c r="C1717">
        <f t="shared" si="29"/>
        <v>3.1139433523068369</v>
      </c>
    </row>
    <row r="1718" spans="1:3">
      <c r="A1718" s="1">
        <v>37876</v>
      </c>
      <c r="B1718">
        <v>1580</v>
      </c>
      <c r="C1718">
        <f t="shared" si="29"/>
        <v>3.1986570869544226</v>
      </c>
    </row>
    <row r="1719" spans="1:3">
      <c r="A1719" s="1">
        <v>37877</v>
      </c>
      <c r="B1719">
        <v>1080</v>
      </c>
      <c r="C1719">
        <f t="shared" si="29"/>
        <v>3.0334237554869499</v>
      </c>
    </row>
    <row r="1720" spans="1:3">
      <c r="A1720" s="1">
        <v>37878</v>
      </c>
      <c r="B1720">
        <v>1450</v>
      </c>
      <c r="C1720">
        <f t="shared" si="29"/>
        <v>3.1613680022349748</v>
      </c>
    </row>
    <row r="1721" spans="1:3">
      <c r="A1721" s="1">
        <v>37879</v>
      </c>
      <c r="B1721">
        <v>1340</v>
      </c>
      <c r="C1721">
        <f t="shared" si="29"/>
        <v>3.1271047983648077</v>
      </c>
    </row>
    <row r="1722" spans="1:3">
      <c r="A1722" s="1">
        <v>37880</v>
      </c>
      <c r="B1722">
        <v>1060</v>
      </c>
      <c r="C1722">
        <f t="shared" si="29"/>
        <v>3.0253058652647704</v>
      </c>
    </row>
    <row r="1723" spans="1:3">
      <c r="A1723" s="1">
        <v>37881</v>
      </c>
      <c r="B1723">
        <v>1120</v>
      </c>
      <c r="C1723">
        <f t="shared" si="29"/>
        <v>3.0492180226701815</v>
      </c>
    </row>
    <row r="1724" spans="1:3">
      <c r="A1724" s="1">
        <v>37882</v>
      </c>
      <c r="B1724">
        <v>961</v>
      </c>
      <c r="C1724">
        <f t="shared" si="29"/>
        <v>2.9827233876685453</v>
      </c>
    </row>
    <row r="1725" spans="1:3">
      <c r="A1725" s="1">
        <v>37883</v>
      </c>
      <c r="B1725">
        <v>1060</v>
      </c>
      <c r="C1725">
        <f t="shared" si="29"/>
        <v>3.0253058652647704</v>
      </c>
    </row>
    <row r="1726" spans="1:3">
      <c r="A1726" s="1">
        <v>37884</v>
      </c>
      <c r="B1726">
        <v>915</v>
      </c>
      <c r="C1726">
        <f t="shared" si="29"/>
        <v>2.9614210940664485</v>
      </c>
    </row>
    <row r="1727" spans="1:3">
      <c r="A1727" s="1">
        <v>37885</v>
      </c>
      <c r="B1727">
        <v>720</v>
      </c>
      <c r="C1727">
        <f t="shared" si="29"/>
        <v>2.8573324964312685</v>
      </c>
    </row>
    <row r="1728" spans="1:3">
      <c r="A1728" s="1">
        <v>37886</v>
      </c>
      <c r="B1728">
        <v>662</v>
      </c>
      <c r="C1728">
        <f t="shared" si="29"/>
        <v>2.8208579894397001</v>
      </c>
    </row>
    <row r="1729" spans="1:3">
      <c r="A1729" s="1">
        <v>37887</v>
      </c>
      <c r="B1729">
        <v>692</v>
      </c>
      <c r="C1729">
        <f t="shared" si="29"/>
        <v>2.840106094456758</v>
      </c>
    </row>
    <row r="1730" spans="1:3">
      <c r="A1730" s="1">
        <v>37888</v>
      </c>
      <c r="B1730">
        <v>696</v>
      </c>
      <c r="C1730">
        <f t="shared" si="29"/>
        <v>2.842609239610562</v>
      </c>
    </row>
    <row r="1731" spans="1:3">
      <c r="A1731" s="1">
        <v>37889</v>
      </c>
      <c r="B1731">
        <v>693</v>
      </c>
      <c r="C1731">
        <f t="shared" si="29"/>
        <v>2.8407332346118066</v>
      </c>
    </row>
    <row r="1732" spans="1:3">
      <c r="A1732" s="1">
        <v>37890</v>
      </c>
      <c r="B1732">
        <v>383</v>
      </c>
      <c r="C1732">
        <f t="shared" ref="C1732:C1795" si="30">LOG10(B1732)</f>
        <v>2.5831987739686229</v>
      </c>
    </row>
    <row r="1733" spans="1:3">
      <c r="A1733" s="1">
        <v>37891</v>
      </c>
      <c r="B1733">
        <v>963</v>
      </c>
      <c r="C1733">
        <f t="shared" si="30"/>
        <v>2.9836262871245345</v>
      </c>
    </row>
    <row r="1734" spans="1:3">
      <c r="A1734" s="1">
        <v>37892</v>
      </c>
      <c r="B1734">
        <v>374</v>
      </c>
      <c r="C1734">
        <f t="shared" si="30"/>
        <v>2.5728716022004803</v>
      </c>
    </row>
    <row r="1735" spans="1:3">
      <c r="A1735" s="1">
        <v>37893</v>
      </c>
      <c r="B1735">
        <v>742</v>
      </c>
      <c r="C1735">
        <f t="shared" si="30"/>
        <v>2.8704039052790269</v>
      </c>
    </row>
    <row r="1736" spans="1:3">
      <c r="A1736" s="1">
        <v>37894</v>
      </c>
      <c r="B1736">
        <v>879</v>
      </c>
      <c r="C1736">
        <f t="shared" si="30"/>
        <v>2.9439888750737717</v>
      </c>
    </row>
    <row r="1737" spans="1:3">
      <c r="A1737" s="1">
        <v>37895</v>
      </c>
      <c r="B1737">
        <v>859</v>
      </c>
      <c r="C1737">
        <f t="shared" si="30"/>
        <v>2.9339931638312424</v>
      </c>
    </row>
    <row r="1738" spans="1:3">
      <c r="A1738" s="1">
        <v>37896</v>
      </c>
      <c r="B1738">
        <v>806</v>
      </c>
      <c r="C1738">
        <f t="shared" si="30"/>
        <v>2.9063350418050908</v>
      </c>
    </row>
    <row r="1739" spans="1:3">
      <c r="A1739" s="1">
        <v>37897</v>
      </c>
      <c r="B1739">
        <v>670</v>
      </c>
      <c r="C1739">
        <f t="shared" si="30"/>
        <v>2.8260748027008264</v>
      </c>
    </row>
    <row r="1740" spans="1:3">
      <c r="A1740" s="1">
        <v>37898</v>
      </c>
      <c r="B1740">
        <v>938</v>
      </c>
      <c r="C1740">
        <f t="shared" si="30"/>
        <v>2.9722028383790646</v>
      </c>
    </row>
    <row r="1741" spans="1:3">
      <c r="A1741" s="1">
        <v>37899</v>
      </c>
      <c r="B1741">
        <v>819</v>
      </c>
      <c r="C1741">
        <f t="shared" si="30"/>
        <v>2.9132839017604186</v>
      </c>
    </row>
    <row r="1742" spans="1:3">
      <c r="A1742" s="1">
        <v>37900</v>
      </c>
      <c r="B1742">
        <v>771</v>
      </c>
      <c r="C1742">
        <f t="shared" si="30"/>
        <v>2.8870543780509568</v>
      </c>
    </row>
    <row r="1743" spans="1:3">
      <c r="A1743" s="1">
        <v>37901</v>
      </c>
      <c r="B1743">
        <v>833</v>
      </c>
      <c r="C1743">
        <f t="shared" si="30"/>
        <v>2.9206450014067875</v>
      </c>
    </row>
    <row r="1744" spans="1:3">
      <c r="A1744" s="1">
        <v>37902</v>
      </c>
      <c r="B1744">
        <v>711</v>
      </c>
      <c r="C1744">
        <f t="shared" si="30"/>
        <v>2.8518696007297661</v>
      </c>
    </row>
    <row r="1745" spans="1:3">
      <c r="A1745" s="1">
        <v>37903</v>
      </c>
      <c r="B1745">
        <v>719</v>
      </c>
      <c r="C1745">
        <f t="shared" si="30"/>
        <v>2.8567288903828825</v>
      </c>
    </row>
    <row r="1746" spans="1:3">
      <c r="A1746" s="1">
        <v>37904</v>
      </c>
      <c r="B1746">
        <v>480</v>
      </c>
      <c r="C1746">
        <f t="shared" si="30"/>
        <v>2.6812412373755872</v>
      </c>
    </row>
    <row r="1747" spans="1:3">
      <c r="A1747" s="1">
        <v>37905</v>
      </c>
      <c r="B1747">
        <v>456</v>
      </c>
      <c r="C1747">
        <f t="shared" si="30"/>
        <v>2.6589648426644348</v>
      </c>
    </row>
    <row r="1748" spans="1:3">
      <c r="A1748" s="1">
        <v>37906</v>
      </c>
      <c r="B1748">
        <v>453</v>
      </c>
      <c r="C1748">
        <f t="shared" si="30"/>
        <v>2.6560982020128319</v>
      </c>
    </row>
    <row r="1749" spans="1:3">
      <c r="A1749" s="1">
        <v>37907</v>
      </c>
      <c r="B1749">
        <v>442</v>
      </c>
      <c r="C1749">
        <f t="shared" si="30"/>
        <v>2.6454222693490919</v>
      </c>
    </row>
    <row r="1750" spans="1:3">
      <c r="A1750" s="1">
        <v>37908</v>
      </c>
      <c r="B1750">
        <v>509</v>
      </c>
      <c r="C1750">
        <f t="shared" si="30"/>
        <v>2.7067177823367587</v>
      </c>
    </row>
    <row r="1751" spans="1:3">
      <c r="A1751" s="1">
        <v>37909</v>
      </c>
      <c r="B1751">
        <v>450</v>
      </c>
      <c r="C1751">
        <f t="shared" si="30"/>
        <v>2.6532125137753435</v>
      </c>
    </row>
    <row r="1752" spans="1:3">
      <c r="A1752" s="1">
        <v>37910</v>
      </c>
      <c r="B1752">
        <v>162</v>
      </c>
      <c r="C1752">
        <f t="shared" si="30"/>
        <v>2.2095150145426308</v>
      </c>
    </row>
    <row r="1753" spans="1:3">
      <c r="A1753" s="1">
        <v>37911</v>
      </c>
      <c r="B1753">
        <v>209</v>
      </c>
      <c r="C1753">
        <f t="shared" si="30"/>
        <v>2.3201462861110542</v>
      </c>
    </row>
    <row r="1754" spans="1:3">
      <c r="A1754" s="1">
        <v>37912</v>
      </c>
      <c r="B1754">
        <v>212</v>
      </c>
      <c r="C1754">
        <f t="shared" si="30"/>
        <v>2.3263358609287512</v>
      </c>
    </row>
    <row r="1755" spans="1:3">
      <c r="A1755" s="1">
        <v>37913</v>
      </c>
      <c r="B1755">
        <v>210</v>
      </c>
      <c r="C1755">
        <f t="shared" si="30"/>
        <v>2.3222192947339191</v>
      </c>
    </row>
    <row r="1756" spans="1:3">
      <c r="A1756" s="1">
        <v>37914</v>
      </c>
      <c r="B1756">
        <v>220</v>
      </c>
      <c r="C1756">
        <f t="shared" si="30"/>
        <v>2.3424226808222062</v>
      </c>
    </row>
    <row r="1757" spans="1:3">
      <c r="A1757" s="1">
        <v>37915</v>
      </c>
      <c r="B1757">
        <v>213</v>
      </c>
      <c r="C1757">
        <f t="shared" si="30"/>
        <v>2.3283796034387376</v>
      </c>
    </row>
    <row r="1758" spans="1:3">
      <c r="A1758" s="1">
        <v>37916</v>
      </c>
      <c r="B1758">
        <v>332</v>
      </c>
      <c r="C1758">
        <f t="shared" si="30"/>
        <v>2.5211380837040362</v>
      </c>
    </row>
    <row r="1759" spans="1:3">
      <c r="A1759" s="1">
        <v>37917</v>
      </c>
      <c r="B1759">
        <v>407</v>
      </c>
      <c r="C1759">
        <f t="shared" si="30"/>
        <v>2.6095944092252199</v>
      </c>
    </row>
    <row r="1760" spans="1:3">
      <c r="A1760" s="1">
        <v>37918</v>
      </c>
      <c r="B1760">
        <v>400</v>
      </c>
      <c r="C1760">
        <f t="shared" si="30"/>
        <v>2.6020599913279625</v>
      </c>
    </row>
    <row r="1761" spans="1:3">
      <c r="A1761" s="1">
        <v>37919</v>
      </c>
      <c r="B1761">
        <v>351</v>
      </c>
      <c r="C1761">
        <f t="shared" si="30"/>
        <v>2.5453071164658239</v>
      </c>
    </row>
    <row r="1762" spans="1:3">
      <c r="A1762" s="1">
        <v>37920</v>
      </c>
      <c r="B1762">
        <v>352</v>
      </c>
      <c r="C1762">
        <f t="shared" si="30"/>
        <v>2.5465426634781312</v>
      </c>
    </row>
    <row r="1763" spans="1:3">
      <c r="A1763" s="1">
        <v>37921</v>
      </c>
      <c r="B1763">
        <v>347</v>
      </c>
      <c r="C1763">
        <f t="shared" si="30"/>
        <v>2.5403294747908736</v>
      </c>
    </row>
    <row r="1764" spans="1:3">
      <c r="A1764" s="1">
        <v>37922</v>
      </c>
      <c r="B1764">
        <v>409</v>
      </c>
      <c r="C1764">
        <f t="shared" si="30"/>
        <v>2.6117233080073419</v>
      </c>
    </row>
    <row r="1765" spans="1:3">
      <c r="A1765" s="1">
        <v>37923</v>
      </c>
      <c r="B1765">
        <v>369</v>
      </c>
      <c r="C1765">
        <f t="shared" si="30"/>
        <v>2.5670263661590602</v>
      </c>
    </row>
    <row r="1766" spans="1:3">
      <c r="A1766" s="1">
        <v>37924</v>
      </c>
      <c r="B1766">
        <v>372</v>
      </c>
      <c r="C1766">
        <f t="shared" si="30"/>
        <v>2.5705429398818973</v>
      </c>
    </row>
    <row r="1767" spans="1:3">
      <c r="A1767" s="1">
        <v>37925</v>
      </c>
      <c r="B1767">
        <v>365</v>
      </c>
      <c r="C1767">
        <f t="shared" si="30"/>
        <v>2.5622928644564746</v>
      </c>
    </row>
    <row r="1768" spans="1:3">
      <c r="A1768" s="1">
        <v>37926</v>
      </c>
      <c r="B1768">
        <v>273</v>
      </c>
      <c r="C1768">
        <f t="shared" si="30"/>
        <v>2.436162647040756</v>
      </c>
    </row>
    <row r="1769" spans="1:3">
      <c r="A1769" s="1">
        <v>37927</v>
      </c>
      <c r="B1769">
        <v>251</v>
      </c>
      <c r="C1769">
        <f t="shared" si="30"/>
        <v>2.399673721481038</v>
      </c>
    </row>
    <row r="1770" spans="1:3">
      <c r="A1770" s="1">
        <v>37928</v>
      </c>
      <c r="B1770">
        <v>289</v>
      </c>
      <c r="C1770">
        <f t="shared" si="30"/>
        <v>2.4608978427565478</v>
      </c>
    </row>
    <row r="1771" spans="1:3">
      <c r="A1771" s="1">
        <v>37929</v>
      </c>
      <c r="B1771">
        <v>246</v>
      </c>
      <c r="C1771">
        <f t="shared" si="30"/>
        <v>2.3909351071033793</v>
      </c>
    </row>
    <row r="1772" spans="1:3">
      <c r="A1772" s="1">
        <v>37930</v>
      </c>
      <c r="B1772">
        <v>277</v>
      </c>
      <c r="C1772">
        <f t="shared" si="30"/>
        <v>2.4424797690644486</v>
      </c>
    </row>
    <row r="1773" spans="1:3">
      <c r="A1773" s="1">
        <v>37931</v>
      </c>
      <c r="B1773">
        <v>246</v>
      </c>
      <c r="C1773">
        <f t="shared" si="30"/>
        <v>2.3909351071033793</v>
      </c>
    </row>
    <row r="1774" spans="1:3">
      <c r="A1774" s="1">
        <v>37932</v>
      </c>
      <c r="B1774">
        <v>251</v>
      </c>
      <c r="C1774">
        <f t="shared" si="30"/>
        <v>2.399673721481038</v>
      </c>
    </row>
    <row r="1775" spans="1:3">
      <c r="A1775" s="1">
        <v>37933</v>
      </c>
      <c r="B1775">
        <v>250</v>
      </c>
      <c r="C1775">
        <f t="shared" si="30"/>
        <v>2.3979400086720375</v>
      </c>
    </row>
    <row r="1776" spans="1:3">
      <c r="A1776" s="1">
        <v>37934</v>
      </c>
      <c r="B1776">
        <v>289</v>
      </c>
      <c r="C1776">
        <f t="shared" si="30"/>
        <v>2.4608978427565478</v>
      </c>
    </row>
    <row r="1777" spans="1:3">
      <c r="A1777" s="1">
        <v>37935</v>
      </c>
      <c r="B1777">
        <v>257</v>
      </c>
      <c r="C1777">
        <f t="shared" si="30"/>
        <v>2.4099331233312946</v>
      </c>
    </row>
    <row r="1778" spans="1:3">
      <c r="A1778" s="1">
        <v>37936</v>
      </c>
      <c r="B1778">
        <v>309</v>
      </c>
      <c r="C1778">
        <f t="shared" si="30"/>
        <v>2.4899584794248346</v>
      </c>
    </row>
    <row r="1779" spans="1:3">
      <c r="A1779" s="1">
        <v>37937</v>
      </c>
      <c r="B1779">
        <v>286</v>
      </c>
      <c r="C1779">
        <f t="shared" si="30"/>
        <v>2.4563660331290431</v>
      </c>
    </row>
    <row r="1780" spans="1:3">
      <c r="A1780" s="1">
        <v>37938</v>
      </c>
      <c r="B1780">
        <v>280</v>
      </c>
      <c r="C1780">
        <f t="shared" si="30"/>
        <v>2.4471580313422194</v>
      </c>
    </row>
    <row r="1781" spans="1:3">
      <c r="A1781" s="1">
        <v>37939</v>
      </c>
      <c r="B1781">
        <v>285</v>
      </c>
      <c r="C1781">
        <f t="shared" si="30"/>
        <v>2.4548448600085102</v>
      </c>
    </row>
    <row r="1782" spans="1:3">
      <c r="A1782" s="1">
        <v>37940</v>
      </c>
      <c r="B1782">
        <v>282</v>
      </c>
      <c r="C1782">
        <f t="shared" si="30"/>
        <v>2.4502491083193609</v>
      </c>
    </row>
    <row r="1783" spans="1:3">
      <c r="A1783" s="1">
        <v>37941</v>
      </c>
      <c r="B1783">
        <v>277</v>
      </c>
      <c r="C1783">
        <f t="shared" si="30"/>
        <v>2.4424797690644486</v>
      </c>
    </row>
    <row r="1784" spans="1:3">
      <c r="A1784" s="1">
        <v>37942</v>
      </c>
      <c r="B1784">
        <v>494</v>
      </c>
      <c r="C1784">
        <f t="shared" si="30"/>
        <v>2.6937269489236471</v>
      </c>
    </row>
    <row r="1785" spans="1:3">
      <c r="A1785" s="1">
        <v>37943</v>
      </c>
      <c r="B1785">
        <v>310</v>
      </c>
      <c r="C1785">
        <f t="shared" si="30"/>
        <v>2.4913616938342726</v>
      </c>
    </row>
    <row r="1786" spans="1:3">
      <c r="A1786" s="1">
        <v>37944</v>
      </c>
      <c r="B1786">
        <v>273</v>
      </c>
      <c r="C1786">
        <f t="shared" si="30"/>
        <v>2.436162647040756</v>
      </c>
    </row>
    <row r="1787" spans="1:3">
      <c r="A1787" s="1">
        <v>37945</v>
      </c>
      <c r="B1787">
        <v>275</v>
      </c>
      <c r="C1787">
        <f t="shared" si="30"/>
        <v>2.4393326938302629</v>
      </c>
    </row>
    <row r="1788" spans="1:3">
      <c r="A1788" s="1">
        <v>37946</v>
      </c>
      <c r="B1788">
        <v>274</v>
      </c>
      <c r="C1788">
        <f t="shared" si="30"/>
        <v>2.4377505628203879</v>
      </c>
    </row>
    <row r="1789" spans="1:3">
      <c r="A1789" s="1">
        <v>37947</v>
      </c>
      <c r="B1789">
        <v>278</v>
      </c>
      <c r="C1789">
        <f t="shared" si="30"/>
        <v>2.4440447959180762</v>
      </c>
    </row>
    <row r="1790" spans="1:3">
      <c r="A1790" s="1">
        <v>37948</v>
      </c>
      <c r="B1790">
        <v>282</v>
      </c>
      <c r="C1790">
        <f t="shared" si="30"/>
        <v>2.4502491083193609</v>
      </c>
    </row>
    <row r="1791" spans="1:3">
      <c r="A1791" s="1">
        <v>37949</v>
      </c>
      <c r="B1791">
        <v>263</v>
      </c>
      <c r="C1791">
        <f t="shared" si="30"/>
        <v>2.419955748489758</v>
      </c>
    </row>
    <row r="1792" spans="1:3">
      <c r="A1792" s="1">
        <v>37950</v>
      </c>
      <c r="B1792">
        <v>270</v>
      </c>
      <c r="C1792">
        <f t="shared" si="30"/>
        <v>2.4313637641589874</v>
      </c>
    </row>
    <row r="1793" spans="1:3">
      <c r="A1793" s="1">
        <v>37951</v>
      </c>
      <c r="B1793">
        <v>276</v>
      </c>
      <c r="C1793">
        <f t="shared" si="30"/>
        <v>2.4409090820652177</v>
      </c>
    </row>
    <row r="1794" spans="1:3">
      <c r="A1794" s="1">
        <v>37952</v>
      </c>
      <c r="B1794">
        <v>270</v>
      </c>
      <c r="C1794">
        <f t="shared" si="30"/>
        <v>2.4313637641589874</v>
      </c>
    </row>
    <row r="1795" spans="1:3">
      <c r="A1795" s="1">
        <v>37953</v>
      </c>
      <c r="B1795">
        <v>275</v>
      </c>
      <c r="C1795">
        <f t="shared" si="30"/>
        <v>2.4393326938302629</v>
      </c>
    </row>
    <row r="1796" spans="1:3">
      <c r="A1796" s="1">
        <v>37954</v>
      </c>
      <c r="B1796">
        <v>271</v>
      </c>
      <c r="C1796">
        <f t="shared" ref="C1796:C1859" si="31">LOG10(B1796)</f>
        <v>2.4329692908744058</v>
      </c>
    </row>
    <row r="1797" spans="1:3">
      <c r="A1797" s="1">
        <v>37955</v>
      </c>
      <c r="B1797">
        <v>268</v>
      </c>
      <c r="C1797">
        <f t="shared" si="31"/>
        <v>2.428134794028789</v>
      </c>
    </row>
    <row r="1798" spans="1:3">
      <c r="A1798" s="1">
        <v>37956</v>
      </c>
      <c r="B1798">
        <v>266</v>
      </c>
      <c r="C1798">
        <f t="shared" si="31"/>
        <v>2.424881636631067</v>
      </c>
    </row>
    <row r="1799" spans="1:3">
      <c r="A1799" s="1">
        <v>37957</v>
      </c>
      <c r="B1799">
        <v>263</v>
      </c>
      <c r="C1799">
        <f t="shared" si="31"/>
        <v>2.419955748489758</v>
      </c>
    </row>
    <row r="1800" spans="1:3">
      <c r="A1800" s="1">
        <v>37958</v>
      </c>
      <c r="B1800">
        <v>278</v>
      </c>
      <c r="C1800">
        <f t="shared" si="31"/>
        <v>2.4440447959180762</v>
      </c>
    </row>
    <row r="1801" spans="1:3">
      <c r="A1801" s="1">
        <v>37959</v>
      </c>
      <c r="B1801">
        <v>267</v>
      </c>
      <c r="C1801">
        <f t="shared" si="31"/>
        <v>2.4265112613645754</v>
      </c>
    </row>
    <row r="1802" spans="1:3">
      <c r="A1802" s="1">
        <v>37960</v>
      </c>
      <c r="B1802">
        <v>296</v>
      </c>
      <c r="C1802">
        <f t="shared" si="31"/>
        <v>2.4712917110589387</v>
      </c>
    </row>
    <row r="1803" spans="1:3">
      <c r="A1803" s="1">
        <v>37961</v>
      </c>
      <c r="B1803">
        <v>273</v>
      </c>
      <c r="C1803">
        <f t="shared" si="31"/>
        <v>2.436162647040756</v>
      </c>
    </row>
    <row r="1804" spans="1:3">
      <c r="A1804" s="1">
        <v>37962</v>
      </c>
      <c r="B1804">
        <v>269</v>
      </c>
      <c r="C1804">
        <f t="shared" si="31"/>
        <v>2.4297522800024081</v>
      </c>
    </row>
    <row r="1805" spans="1:3">
      <c r="A1805" s="1">
        <v>37963</v>
      </c>
      <c r="B1805">
        <v>276</v>
      </c>
      <c r="C1805">
        <f t="shared" si="31"/>
        <v>2.4409090820652177</v>
      </c>
    </row>
    <row r="1806" spans="1:3">
      <c r="A1806" s="1">
        <v>37964</v>
      </c>
      <c r="B1806">
        <v>265</v>
      </c>
      <c r="C1806">
        <f t="shared" si="31"/>
        <v>2.4232458739368079</v>
      </c>
    </row>
    <row r="1807" spans="1:3">
      <c r="A1807" s="1">
        <v>37965</v>
      </c>
      <c r="B1807">
        <v>266</v>
      </c>
      <c r="C1807">
        <f t="shared" si="31"/>
        <v>2.424881636631067</v>
      </c>
    </row>
    <row r="1808" spans="1:3">
      <c r="A1808" s="1">
        <v>37966</v>
      </c>
      <c r="B1808">
        <v>266</v>
      </c>
      <c r="C1808">
        <f t="shared" si="31"/>
        <v>2.424881636631067</v>
      </c>
    </row>
    <row r="1809" spans="1:3">
      <c r="A1809" s="1">
        <v>37967</v>
      </c>
      <c r="B1809">
        <v>306</v>
      </c>
      <c r="C1809">
        <f t="shared" si="31"/>
        <v>2.4857214264815801</v>
      </c>
    </row>
    <row r="1810" spans="1:3">
      <c r="A1810" s="1">
        <v>37968</v>
      </c>
      <c r="B1810">
        <v>262</v>
      </c>
      <c r="C1810">
        <f t="shared" si="31"/>
        <v>2.4183012913197452</v>
      </c>
    </row>
    <row r="1811" spans="1:3">
      <c r="A1811" s="1">
        <v>37969</v>
      </c>
      <c r="B1811">
        <v>271</v>
      </c>
      <c r="C1811">
        <f t="shared" si="31"/>
        <v>2.4329692908744058</v>
      </c>
    </row>
    <row r="1812" spans="1:3">
      <c r="A1812" s="1">
        <v>37970</v>
      </c>
      <c r="B1812">
        <v>272</v>
      </c>
      <c r="C1812">
        <f t="shared" si="31"/>
        <v>2.4345689040341987</v>
      </c>
    </row>
    <row r="1813" spans="1:3">
      <c r="A1813" s="1">
        <v>37971</v>
      </c>
      <c r="B1813">
        <v>256</v>
      </c>
      <c r="C1813">
        <f t="shared" si="31"/>
        <v>2.4082399653118496</v>
      </c>
    </row>
    <row r="1814" spans="1:3">
      <c r="A1814" s="1">
        <v>37972</v>
      </c>
      <c r="B1814">
        <v>263</v>
      </c>
      <c r="C1814">
        <f t="shared" si="31"/>
        <v>2.419955748489758</v>
      </c>
    </row>
    <row r="1815" spans="1:3">
      <c r="A1815" s="1">
        <v>37973</v>
      </c>
      <c r="B1815">
        <v>270</v>
      </c>
      <c r="C1815">
        <f t="shared" si="31"/>
        <v>2.4313637641589874</v>
      </c>
    </row>
    <row r="1816" spans="1:3">
      <c r="A1816" s="1">
        <v>37974</v>
      </c>
      <c r="B1816">
        <v>254</v>
      </c>
      <c r="C1816">
        <f t="shared" si="31"/>
        <v>2.4048337166199381</v>
      </c>
    </row>
    <row r="1817" spans="1:3">
      <c r="A1817" s="1">
        <v>37975</v>
      </c>
      <c r="B1817">
        <v>275</v>
      </c>
      <c r="C1817">
        <f t="shared" si="31"/>
        <v>2.4393326938302629</v>
      </c>
    </row>
    <row r="1818" spans="1:3">
      <c r="A1818" s="1">
        <v>37976</v>
      </c>
      <c r="B1818">
        <v>281</v>
      </c>
      <c r="C1818">
        <f t="shared" si="31"/>
        <v>2.4487063199050798</v>
      </c>
    </row>
    <row r="1819" spans="1:3">
      <c r="A1819" s="1">
        <v>37977</v>
      </c>
      <c r="B1819">
        <v>273</v>
      </c>
      <c r="C1819">
        <f t="shared" si="31"/>
        <v>2.436162647040756</v>
      </c>
    </row>
    <row r="1820" spans="1:3">
      <c r="A1820" s="1">
        <v>37978</v>
      </c>
      <c r="B1820">
        <v>256</v>
      </c>
      <c r="C1820">
        <f t="shared" si="31"/>
        <v>2.4082399653118496</v>
      </c>
    </row>
    <row r="1821" spans="1:3">
      <c r="A1821" s="1">
        <v>37979</v>
      </c>
      <c r="B1821">
        <v>260</v>
      </c>
      <c r="C1821">
        <f t="shared" si="31"/>
        <v>2.4149733479708178</v>
      </c>
    </row>
    <row r="1822" spans="1:3">
      <c r="A1822" s="1">
        <v>37980</v>
      </c>
      <c r="B1822">
        <v>262</v>
      </c>
      <c r="C1822">
        <f t="shared" si="31"/>
        <v>2.4183012913197452</v>
      </c>
    </row>
    <row r="1823" spans="1:3">
      <c r="A1823" s="1">
        <v>37981</v>
      </c>
      <c r="B1823">
        <v>250</v>
      </c>
      <c r="C1823">
        <f t="shared" si="31"/>
        <v>2.3979400086720375</v>
      </c>
    </row>
    <row r="1824" spans="1:3">
      <c r="A1824" s="1">
        <v>37982</v>
      </c>
      <c r="B1824">
        <v>275</v>
      </c>
      <c r="C1824">
        <f t="shared" si="31"/>
        <v>2.4393326938302629</v>
      </c>
    </row>
    <row r="1825" spans="1:3">
      <c r="A1825" s="1">
        <v>37983</v>
      </c>
      <c r="B1825">
        <v>263</v>
      </c>
      <c r="C1825">
        <f t="shared" si="31"/>
        <v>2.419955748489758</v>
      </c>
    </row>
    <row r="1826" spans="1:3">
      <c r="A1826" s="1">
        <v>37984</v>
      </c>
      <c r="B1826">
        <v>184</v>
      </c>
      <c r="C1826">
        <f t="shared" si="31"/>
        <v>2.2648178230095364</v>
      </c>
    </row>
    <row r="1827" spans="1:3">
      <c r="A1827" s="1">
        <v>37985</v>
      </c>
      <c r="B1827">
        <v>259</v>
      </c>
      <c r="C1827">
        <f t="shared" si="31"/>
        <v>2.4132997640812519</v>
      </c>
    </row>
    <row r="1828" spans="1:3">
      <c r="A1828" s="1">
        <v>37986</v>
      </c>
      <c r="B1828">
        <v>273</v>
      </c>
      <c r="C1828">
        <f t="shared" si="31"/>
        <v>2.436162647040756</v>
      </c>
    </row>
    <row r="1829" spans="1:3">
      <c r="A1829" s="1">
        <v>37987</v>
      </c>
      <c r="B1829">
        <v>293</v>
      </c>
      <c r="C1829">
        <f t="shared" si="31"/>
        <v>2.4668676203541096</v>
      </c>
    </row>
    <row r="1830" spans="1:3">
      <c r="A1830" s="1">
        <v>37988</v>
      </c>
      <c r="B1830">
        <v>293</v>
      </c>
      <c r="C1830">
        <f t="shared" si="31"/>
        <v>2.4668676203541096</v>
      </c>
    </row>
    <row r="1831" spans="1:3">
      <c r="A1831" s="1">
        <v>37989</v>
      </c>
      <c r="B1831">
        <v>293</v>
      </c>
      <c r="C1831">
        <f t="shared" si="31"/>
        <v>2.4668676203541096</v>
      </c>
    </row>
    <row r="1832" spans="1:3">
      <c r="A1832" s="1">
        <v>37990</v>
      </c>
      <c r="B1832">
        <v>290</v>
      </c>
      <c r="C1832">
        <f t="shared" si="31"/>
        <v>2.4623979978989561</v>
      </c>
    </row>
    <row r="1833" spans="1:3">
      <c r="A1833" s="1">
        <v>37991</v>
      </c>
      <c r="B1833">
        <v>287</v>
      </c>
      <c r="C1833">
        <f t="shared" si="31"/>
        <v>2.4578818967339924</v>
      </c>
    </row>
    <row r="1834" spans="1:3">
      <c r="A1834" s="1">
        <v>37992</v>
      </c>
      <c r="B1834">
        <v>282</v>
      </c>
      <c r="C1834">
        <f t="shared" si="31"/>
        <v>2.4502491083193609</v>
      </c>
    </row>
    <row r="1835" spans="1:3">
      <c r="A1835" s="1">
        <v>37993</v>
      </c>
      <c r="B1835">
        <v>381</v>
      </c>
      <c r="C1835">
        <f t="shared" si="31"/>
        <v>2.5809249756756194</v>
      </c>
    </row>
    <row r="1836" spans="1:3">
      <c r="A1836" s="1">
        <v>37994</v>
      </c>
      <c r="B1836">
        <v>292</v>
      </c>
      <c r="C1836">
        <f t="shared" si="31"/>
        <v>2.4653828514484184</v>
      </c>
    </row>
    <row r="1837" spans="1:3">
      <c r="A1837" s="1">
        <v>37995</v>
      </c>
      <c r="B1837">
        <v>309</v>
      </c>
      <c r="C1837">
        <f t="shared" si="31"/>
        <v>2.4899584794248346</v>
      </c>
    </row>
    <row r="1838" spans="1:3">
      <c r="A1838" s="1">
        <v>37996</v>
      </c>
      <c r="B1838">
        <v>299</v>
      </c>
      <c r="C1838">
        <f t="shared" si="31"/>
        <v>2.4756711883244296</v>
      </c>
    </row>
    <row r="1839" spans="1:3">
      <c r="A1839" s="1">
        <v>37997</v>
      </c>
      <c r="B1839">
        <v>300</v>
      </c>
      <c r="C1839">
        <f t="shared" si="31"/>
        <v>2.4771212547196626</v>
      </c>
    </row>
    <row r="1840" spans="1:3">
      <c r="A1840" s="1">
        <v>37998</v>
      </c>
      <c r="B1840">
        <v>315</v>
      </c>
      <c r="C1840">
        <f t="shared" si="31"/>
        <v>2.4983105537896004</v>
      </c>
    </row>
    <row r="1841" spans="1:3">
      <c r="A1841" s="1">
        <v>37999</v>
      </c>
      <c r="B1841">
        <v>296</v>
      </c>
      <c r="C1841">
        <f t="shared" si="31"/>
        <v>2.4712917110589387</v>
      </c>
    </row>
    <row r="1842" spans="1:3">
      <c r="A1842" s="1">
        <v>38000</v>
      </c>
      <c r="B1842">
        <v>313</v>
      </c>
      <c r="C1842">
        <f t="shared" si="31"/>
        <v>2.4955443375464483</v>
      </c>
    </row>
    <row r="1843" spans="1:3">
      <c r="A1843" s="1">
        <v>38001</v>
      </c>
      <c r="B1843">
        <v>382</v>
      </c>
      <c r="C1843">
        <f t="shared" si="31"/>
        <v>2.5820633629117089</v>
      </c>
    </row>
    <row r="1844" spans="1:3">
      <c r="A1844" s="1">
        <v>38002</v>
      </c>
      <c r="B1844">
        <v>1030</v>
      </c>
      <c r="C1844">
        <f t="shared" si="31"/>
        <v>3.012837224705172</v>
      </c>
    </row>
    <row r="1845" spans="1:3">
      <c r="A1845" s="1">
        <v>38003</v>
      </c>
      <c r="B1845">
        <v>1190</v>
      </c>
      <c r="C1845">
        <f t="shared" si="31"/>
        <v>3.0755469613925306</v>
      </c>
    </row>
    <row r="1846" spans="1:3">
      <c r="A1846" s="1">
        <v>38004</v>
      </c>
      <c r="B1846">
        <v>369</v>
      </c>
      <c r="C1846">
        <f t="shared" si="31"/>
        <v>2.5670263661590602</v>
      </c>
    </row>
    <row r="1847" spans="1:3">
      <c r="A1847" s="1">
        <v>38005</v>
      </c>
      <c r="B1847">
        <v>382</v>
      </c>
      <c r="C1847">
        <f t="shared" si="31"/>
        <v>2.5820633629117089</v>
      </c>
    </row>
    <row r="1848" spans="1:3">
      <c r="A1848" s="1">
        <v>38006</v>
      </c>
      <c r="B1848">
        <v>415</v>
      </c>
      <c r="C1848">
        <f t="shared" si="31"/>
        <v>2.6180480967120925</v>
      </c>
    </row>
    <row r="1849" spans="1:3">
      <c r="A1849" s="1">
        <v>38007</v>
      </c>
      <c r="B1849">
        <v>388</v>
      </c>
      <c r="C1849">
        <f t="shared" si="31"/>
        <v>2.5888317255942073</v>
      </c>
    </row>
    <row r="1850" spans="1:3">
      <c r="A1850" s="1">
        <v>38008</v>
      </c>
      <c r="B1850">
        <v>371</v>
      </c>
      <c r="C1850">
        <f t="shared" si="31"/>
        <v>2.5693739096150461</v>
      </c>
    </row>
    <row r="1851" spans="1:3">
      <c r="A1851" s="1">
        <v>38009</v>
      </c>
      <c r="B1851">
        <v>312</v>
      </c>
      <c r="C1851">
        <f t="shared" si="31"/>
        <v>2.4941545940184429</v>
      </c>
    </row>
    <row r="1852" spans="1:3">
      <c r="A1852" s="1">
        <v>38010</v>
      </c>
      <c r="B1852">
        <v>359</v>
      </c>
      <c r="C1852">
        <f t="shared" si="31"/>
        <v>2.5550944485783194</v>
      </c>
    </row>
    <row r="1853" spans="1:3">
      <c r="A1853" s="1">
        <v>38011</v>
      </c>
      <c r="B1853">
        <v>323</v>
      </c>
      <c r="C1853">
        <f t="shared" si="31"/>
        <v>2.509202522331103</v>
      </c>
    </row>
    <row r="1854" spans="1:3">
      <c r="A1854" s="1">
        <v>38012</v>
      </c>
      <c r="B1854">
        <v>313</v>
      </c>
      <c r="C1854">
        <f t="shared" si="31"/>
        <v>2.4955443375464483</v>
      </c>
    </row>
    <row r="1855" spans="1:3">
      <c r="A1855" s="1">
        <v>38013</v>
      </c>
      <c r="B1855">
        <v>301</v>
      </c>
      <c r="C1855">
        <f t="shared" si="31"/>
        <v>2.4785664955938436</v>
      </c>
    </row>
    <row r="1856" spans="1:3">
      <c r="A1856" s="1">
        <v>38014</v>
      </c>
      <c r="B1856">
        <v>309</v>
      </c>
      <c r="C1856">
        <f t="shared" si="31"/>
        <v>2.4899584794248346</v>
      </c>
    </row>
    <row r="1857" spans="1:3">
      <c r="A1857" s="1">
        <v>38015</v>
      </c>
      <c r="B1857">
        <v>283</v>
      </c>
      <c r="C1857">
        <f t="shared" si="31"/>
        <v>2.4517864355242902</v>
      </c>
    </row>
    <row r="1858" spans="1:3">
      <c r="A1858" s="1">
        <v>38016</v>
      </c>
      <c r="B1858">
        <v>263</v>
      </c>
      <c r="C1858">
        <f t="shared" si="31"/>
        <v>2.419955748489758</v>
      </c>
    </row>
    <row r="1859" spans="1:3">
      <c r="A1859" s="1">
        <v>38017</v>
      </c>
      <c r="B1859">
        <v>287</v>
      </c>
      <c r="C1859">
        <f t="shared" si="31"/>
        <v>2.4578818967339924</v>
      </c>
    </row>
    <row r="1860" spans="1:3">
      <c r="A1860" s="1">
        <v>38018</v>
      </c>
      <c r="B1860">
        <v>278</v>
      </c>
      <c r="C1860">
        <f t="shared" ref="C1860:C1923" si="32">LOG10(B1860)</f>
        <v>2.4440447959180762</v>
      </c>
    </row>
    <row r="1861" spans="1:3">
      <c r="A1861" s="1">
        <v>38019</v>
      </c>
      <c r="B1861">
        <v>284</v>
      </c>
      <c r="C1861">
        <f t="shared" si="32"/>
        <v>2.4533183400470375</v>
      </c>
    </row>
    <row r="1862" spans="1:3">
      <c r="A1862" s="1">
        <v>38020</v>
      </c>
      <c r="B1862">
        <v>279</v>
      </c>
      <c r="C1862">
        <f t="shared" si="32"/>
        <v>2.4456042032735974</v>
      </c>
    </row>
    <row r="1863" spans="1:3">
      <c r="A1863" s="1">
        <v>38021</v>
      </c>
      <c r="B1863">
        <v>333</v>
      </c>
      <c r="C1863">
        <f t="shared" si="32"/>
        <v>2.5224442335063197</v>
      </c>
    </row>
    <row r="1864" spans="1:3">
      <c r="A1864" s="1">
        <v>38022</v>
      </c>
      <c r="B1864">
        <v>392</v>
      </c>
      <c r="C1864">
        <f t="shared" si="32"/>
        <v>2.5932860670204572</v>
      </c>
    </row>
    <row r="1865" spans="1:3">
      <c r="A1865" s="1">
        <v>38023</v>
      </c>
      <c r="B1865">
        <v>270</v>
      </c>
      <c r="C1865">
        <f t="shared" si="32"/>
        <v>2.4313637641589874</v>
      </c>
    </row>
    <row r="1866" spans="1:3">
      <c r="A1866" s="1">
        <v>38024</v>
      </c>
      <c r="B1866">
        <v>297</v>
      </c>
      <c r="C1866">
        <f t="shared" si="32"/>
        <v>2.4727564493172123</v>
      </c>
    </row>
    <row r="1867" spans="1:3">
      <c r="A1867" s="1">
        <v>38025</v>
      </c>
      <c r="B1867">
        <v>304</v>
      </c>
      <c r="C1867">
        <f t="shared" si="32"/>
        <v>2.4828735836087539</v>
      </c>
    </row>
    <row r="1868" spans="1:3">
      <c r="A1868" s="1">
        <v>38026</v>
      </c>
      <c r="B1868">
        <v>339</v>
      </c>
      <c r="C1868">
        <f t="shared" si="32"/>
        <v>2.5301996982030821</v>
      </c>
    </row>
    <row r="1869" spans="1:3">
      <c r="A1869" s="1">
        <v>38027</v>
      </c>
      <c r="B1869">
        <v>432</v>
      </c>
      <c r="C1869">
        <f t="shared" si="32"/>
        <v>2.6354837468149119</v>
      </c>
    </row>
    <row r="1870" spans="1:3">
      <c r="A1870" s="1">
        <v>38028</v>
      </c>
      <c r="B1870">
        <v>497</v>
      </c>
      <c r="C1870">
        <f t="shared" si="32"/>
        <v>2.6963563887333319</v>
      </c>
    </row>
    <row r="1871" spans="1:3">
      <c r="A1871" s="1">
        <v>38029</v>
      </c>
      <c r="B1871">
        <v>305</v>
      </c>
      <c r="C1871">
        <f t="shared" si="32"/>
        <v>2.4842998393467859</v>
      </c>
    </row>
    <row r="1872" spans="1:3">
      <c r="A1872" s="1">
        <v>38030</v>
      </c>
      <c r="B1872">
        <v>266</v>
      </c>
      <c r="C1872">
        <f t="shared" si="32"/>
        <v>2.424881636631067</v>
      </c>
    </row>
    <row r="1873" spans="1:3">
      <c r="A1873" s="1">
        <v>38031</v>
      </c>
      <c r="B1873">
        <v>346</v>
      </c>
      <c r="C1873">
        <f t="shared" si="32"/>
        <v>2.5390760987927767</v>
      </c>
    </row>
    <row r="1874" spans="1:3">
      <c r="A1874" s="1">
        <v>38032</v>
      </c>
      <c r="B1874">
        <v>297</v>
      </c>
      <c r="C1874">
        <f t="shared" si="32"/>
        <v>2.4727564493172123</v>
      </c>
    </row>
    <row r="1875" spans="1:3">
      <c r="A1875" s="1">
        <v>38033</v>
      </c>
      <c r="B1875">
        <v>301</v>
      </c>
      <c r="C1875">
        <f t="shared" si="32"/>
        <v>2.4785664955938436</v>
      </c>
    </row>
    <row r="1876" spans="1:3">
      <c r="A1876" s="1">
        <v>38034</v>
      </c>
      <c r="B1876">
        <v>345</v>
      </c>
      <c r="C1876">
        <f t="shared" si="32"/>
        <v>2.537819095073274</v>
      </c>
    </row>
    <row r="1877" spans="1:3">
      <c r="A1877" s="1">
        <v>38035</v>
      </c>
      <c r="B1877">
        <v>295</v>
      </c>
      <c r="C1877">
        <f t="shared" si="32"/>
        <v>2.469822015978163</v>
      </c>
    </row>
    <row r="1878" spans="1:3">
      <c r="A1878" s="1">
        <v>38036</v>
      </c>
      <c r="B1878">
        <v>299</v>
      </c>
      <c r="C1878">
        <f t="shared" si="32"/>
        <v>2.4756711883244296</v>
      </c>
    </row>
    <row r="1879" spans="1:3">
      <c r="A1879" s="1">
        <v>38037</v>
      </c>
      <c r="B1879">
        <v>327</v>
      </c>
      <c r="C1879">
        <f t="shared" si="32"/>
        <v>2.514547752660286</v>
      </c>
    </row>
    <row r="1880" spans="1:3">
      <c r="A1880" s="1">
        <v>38038</v>
      </c>
      <c r="B1880">
        <v>318</v>
      </c>
      <c r="C1880">
        <f t="shared" si="32"/>
        <v>2.5024271199844326</v>
      </c>
    </row>
    <row r="1881" spans="1:3">
      <c r="A1881" s="1">
        <v>38039</v>
      </c>
      <c r="B1881">
        <v>314</v>
      </c>
      <c r="C1881">
        <f t="shared" si="32"/>
        <v>2.4969296480732148</v>
      </c>
    </row>
    <row r="1882" spans="1:3">
      <c r="A1882" s="1">
        <v>38040</v>
      </c>
      <c r="B1882">
        <v>353</v>
      </c>
      <c r="C1882">
        <f t="shared" si="32"/>
        <v>2.5477747053878224</v>
      </c>
    </row>
    <row r="1883" spans="1:3">
      <c r="A1883" s="1">
        <v>38041</v>
      </c>
      <c r="B1883">
        <v>497</v>
      </c>
      <c r="C1883">
        <f t="shared" si="32"/>
        <v>2.6963563887333319</v>
      </c>
    </row>
    <row r="1884" spans="1:3">
      <c r="A1884" s="1">
        <v>38042</v>
      </c>
      <c r="B1884">
        <v>336</v>
      </c>
      <c r="C1884">
        <f t="shared" si="32"/>
        <v>2.5263392773898441</v>
      </c>
    </row>
    <row r="1885" spans="1:3">
      <c r="A1885" s="1">
        <v>38043</v>
      </c>
      <c r="B1885">
        <v>337</v>
      </c>
      <c r="C1885">
        <f t="shared" si="32"/>
        <v>2.5276299008713385</v>
      </c>
    </row>
    <row r="1886" spans="1:3">
      <c r="A1886" s="1">
        <v>38044</v>
      </c>
      <c r="B1886">
        <v>325</v>
      </c>
      <c r="C1886">
        <f t="shared" si="32"/>
        <v>2.5118833609788744</v>
      </c>
    </row>
    <row r="1887" spans="1:3">
      <c r="A1887" s="1">
        <v>38045</v>
      </c>
      <c r="B1887">
        <v>306</v>
      </c>
      <c r="C1887">
        <f t="shared" si="32"/>
        <v>2.4857214264815801</v>
      </c>
    </row>
    <row r="1888" spans="1:3">
      <c r="A1888" s="1">
        <v>38046</v>
      </c>
      <c r="B1888">
        <v>318</v>
      </c>
      <c r="C1888">
        <f t="shared" si="32"/>
        <v>2.5024271199844326</v>
      </c>
    </row>
    <row r="1889" spans="1:3">
      <c r="A1889" s="1">
        <v>38047</v>
      </c>
      <c r="B1889">
        <v>406</v>
      </c>
      <c r="C1889">
        <f t="shared" si="32"/>
        <v>2.6085260335771943</v>
      </c>
    </row>
    <row r="1890" spans="1:3">
      <c r="A1890" s="1">
        <v>38048</v>
      </c>
      <c r="B1890">
        <v>409</v>
      </c>
      <c r="C1890">
        <f t="shared" si="32"/>
        <v>2.6117233080073419</v>
      </c>
    </row>
    <row r="1891" spans="1:3">
      <c r="A1891" s="1">
        <v>38049</v>
      </c>
      <c r="B1891">
        <v>488</v>
      </c>
      <c r="C1891">
        <f t="shared" si="32"/>
        <v>2.6884198220027105</v>
      </c>
    </row>
    <row r="1892" spans="1:3">
      <c r="A1892" s="1">
        <v>38050</v>
      </c>
      <c r="B1892">
        <v>502</v>
      </c>
      <c r="C1892">
        <f t="shared" si="32"/>
        <v>2.7007037171450192</v>
      </c>
    </row>
    <row r="1893" spans="1:3">
      <c r="A1893" s="1">
        <v>38051</v>
      </c>
      <c r="B1893">
        <v>263</v>
      </c>
      <c r="C1893">
        <f t="shared" si="32"/>
        <v>2.419955748489758</v>
      </c>
    </row>
    <row r="1894" spans="1:3">
      <c r="A1894" s="1">
        <v>38052</v>
      </c>
      <c r="B1894">
        <v>460</v>
      </c>
      <c r="C1894">
        <f t="shared" si="32"/>
        <v>2.6627578316815739</v>
      </c>
    </row>
    <row r="1895" spans="1:3">
      <c r="A1895" s="1">
        <v>38053</v>
      </c>
      <c r="B1895">
        <v>376</v>
      </c>
      <c r="C1895">
        <f t="shared" si="32"/>
        <v>2.5751878449276608</v>
      </c>
    </row>
    <row r="1896" spans="1:3">
      <c r="A1896" s="1">
        <v>38054</v>
      </c>
      <c r="B1896">
        <v>380</v>
      </c>
      <c r="C1896">
        <f t="shared" si="32"/>
        <v>2.5797835966168101</v>
      </c>
    </row>
    <row r="1897" spans="1:3">
      <c r="A1897" s="1">
        <v>38055</v>
      </c>
      <c r="B1897">
        <v>418</v>
      </c>
      <c r="C1897">
        <f t="shared" si="32"/>
        <v>2.621176281775035</v>
      </c>
    </row>
    <row r="1898" spans="1:3">
      <c r="A1898" s="1">
        <v>38056</v>
      </c>
      <c r="B1898">
        <v>411</v>
      </c>
      <c r="C1898">
        <f t="shared" si="32"/>
        <v>2.6138418218760693</v>
      </c>
    </row>
    <row r="1899" spans="1:3">
      <c r="A1899" s="1">
        <v>38057</v>
      </c>
      <c r="B1899">
        <v>402</v>
      </c>
      <c r="C1899">
        <f t="shared" si="32"/>
        <v>2.6042260530844699</v>
      </c>
    </row>
    <row r="1900" spans="1:3">
      <c r="A1900" s="1">
        <v>38058</v>
      </c>
      <c r="B1900">
        <v>446</v>
      </c>
      <c r="C1900">
        <f t="shared" si="32"/>
        <v>2.6493348587121419</v>
      </c>
    </row>
    <row r="1901" spans="1:3">
      <c r="A1901" s="1">
        <v>38059</v>
      </c>
      <c r="B1901">
        <v>475</v>
      </c>
      <c r="C1901">
        <f t="shared" si="32"/>
        <v>2.6766936096248664</v>
      </c>
    </row>
    <row r="1902" spans="1:3">
      <c r="A1902" s="1">
        <v>38060</v>
      </c>
      <c r="B1902">
        <v>431</v>
      </c>
      <c r="C1902">
        <f t="shared" si="32"/>
        <v>2.6344772701607315</v>
      </c>
    </row>
    <row r="1903" spans="1:3">
      <c r="A1903" s="1">
        <v>38061</v>
      </c>
      <c r="B1903">
        <v>354</v>
      </c>
      <c r="C1903">
        <f t="shared" si="32"/>
        <v>2.5490032620257876</v>
      </c>
    </row>
    <row r="1904" spans="1:3">
      <c r="A1904" s="1">
        <v>38062</v>
      </c>
      <c r="B1904">
        <v>495</v>
      </c>
      <c r="C1904">
        <f t="shared" si="32"/>
        <v>2.6946051989335689</v>
      </c>
    </row>
    <row r="1905" spans="1:3">
      <c r="A1905" s="1">
        <v>38063</v>
      </c>
      <c r="B1905">
        <v>373</v>
      </c>
      <c r="C1905">
        <f t="shared" si="32"/>
        <v>2.5717088318086878</v>
      </c>
    </row>
    <row r="1906" spans="1:3">
      <c r="A1906" s="1">
        <v>38064</v>
      </c>
      <c r="B1906">
        <v>417</v>
      </c>
      <c r="C1906">
        <f t="shared" si="32"/>
        <v>2.6201360549737576</v>
      </c>
    </row>
    <row r="1907" spans="1:3">
      <c r="A1907" s="1">
        <v>38065</v>
      </c>
      <c r="B1907">
        <v>504</v>
      </c>
      <c r="C1907">
        <f t="shared" si="32"/>
        <v>2.7024305364455254</v>
      </c>
    </row>
    <row r="1908" spans="1:3">
      <c r="A1908" s="1">
        <v>38066</v>
      </c>
      <c r="B1908">
        <v>647</v>
      </c>
      <c r="C1908">
        <f t="shared" si="32"/>
        <v>2.8109042806687006</v>
      </c>
    </row>
    <row r="1909" spans="1:3">
      <c r="A1909" s="1">
        <v>38067</v>
      </c>
      <c r="B1909">
        <v>368</v>
      </c>
      <c r="C1909">
        <f t="shared" si="32"/>
        <v>2.5658478186735176</v>
      </c>
    </row>
    <row r="1910" spans="1:3">
      <c r="A1910" s="1">
        <v>38068</v>
      </c>
      <c r="B1910">
        <v>393</v>
      </c>
      <c r="C1910">
        <f t="shared" si="32"/>
        <v>2.5943925503754266</v>
      </c>
    </row>
    <row r="1911" spans="1:3">
      <c r="A1911" s="1">
        <v>38069</v>
      </c>
      <c r="B1911">
        <v>462</v>
      </c>
      <c r="C1911">
        <f t="shared" si="32"/>
        <v>2.6646419755561257</v>
      </c>
    </row>
    <row r="1912" spans="1:3">
      <c r="A1912" s="1">
        <v>38070</v>
      </c>
      <c r="B1912">
        <v>464</v>
      </c>
      <c r="C1912">
        <f t="shared" si="32"/>
        <v>2.6665179805548807</v>
      </c>
    </row>
    <row r="1913" spans="1:3">
      <c r="A1913" s="1">
        <v>38071</v>
      </c>
      <c r="B1913">
        <v>467</v>
      </c>
      <c r="C1913">
        <f t="shared" si="32"/>
        <v>2.6693168805661123</v>
      </c>
    </row>
    <row r="1914" spans="1:3">
      <c r="A1914" s="1">
        <v>38072</v>
      </c>
      <c r="B1914">
        <v>462</v>
      </c>
      <c r="C1914">
        <f t="shared" si="32"/>
        <v>2.6646419755561257</v>
      </c>
    </row>
    <row r="1915" spans="1:3">
      <c r="A1915" s="1">
        <v>38073</v>
      </c>
      <c r="B1915">
        <v>469</v>
      </c>
      <c r="C1915">
        <f t="shared" si="32"/>
        <v>2.6711728427150834</v>
      </c>
    </row>
    <row r="1916" spans="1:3">
      <c r="A1916" s="1">
        <v>38074</v>
      </c>
      <c r="B1916">
        <v>477</v>
      </c>
      <c r="C1916">
        <f t="shared" si="32"/>
        <v>2.6785183790401139</v>
      </c>
    </row>
    <row r="1917" spans="1:3">
      <c r="A1917" s="1">
        <v>38075</v>
      </c>
      <c r="B1917">
        <v>470</v>
      </c>
      <c r="C1917">
        <f t="shared" si="32"/>
        <v>2.6720978579357175</v>
      </c>
    </row>
    <row r="1918" spans="1:3">
      <c r="A1918" s="1">
        <v>38076</v>
      </c>
      <c r="B1918">
        <v>466</v>
      </c>
      <c r="C1918">
        <f t="shared" si="32"/>
        <v>2.6683859166900001</v>
      </c>
    </row>
    <row r="1919" spans="1:3">
      <c r="A1919" s="1">
        <v>38077</v>
      </c>
      <c r="B1919">
        <v>520</v>
      </c>
      <c r="C1919">
        <f t="shared" si="32"/>
        <v>2.716003343634799</v>
      </c>
    </row>
    <row r="1920" spans="1:3">
      <c r="A1920" s="1">
        <v>38078</v>
      </c>
      <c r="B1920">
        <v>455</v>
      </c>
      <c r="C1920">
        <f t="shared" si="32"/>
        <v>2.6580113966571126</v>
      </c>
    </row>
    <row r="1921" spans="1:3">
      <c r="A1921" s="1">
        <v>38079</v>
      </c>
      <c r="B1921">
        <v>479</v>
      </c>
      <c r="C1921">
        <f t="shared" si="32"/>
        <v>2.6803355134145632</v>
      </c>
    </row>
    <row r="1922" spans="1:3">
      <c r="A1922" s="1">
        <v>38080</v>
      </c>
      <c r="B1922">
        <v>487</v>
      </c>
      <c r="C1922">
        <f t="shared" si="32"/>
        <v>2.6875289612146345</v>
      </c>
    </row>
    <row r="1923" spans="1:3">
      <c r="A1923" s="1">
        <v>38081</v>
      </c>
      <c r="B1923">
        <v>476</v>
      </c>
      <c r="C1923">
        <f t="shared" si="32"/>
        <v>2.6776069527204931</v>
      </c>
    </row>
    <row r="1924" spans="1:3">
      <c r="A1924" s="1">
        <v>38082</v>
      </c>
      <c r="B1924">
        <v>351</v>
      </c>
      <c r="C1924">
        <f t="shared" ref="C1924:C1987" si="33">LOG10(B1924)</f>
        <v>2.5453071164658239</v>
      </c>
    </row>
    <row r="1925" spans="1:3">
      <c r="A1925" s="1">
        <v>38083</v>
      </c>
      <c r="B1925">
        <v>1380</v>
      </c>
      <c r="C1925">
        <f t="shared" si="33"/>
        <v>3.1398790864012365</v>
      </c>
    </row>
    <row r="1926" spans="1:3">
      <c r="A1926" s="1">
        <v>38084</v>
      </c>
      <c r="B1926">
        <v>356</v>
      </c>
      <c r="C1926">
        <f t="shared" si="33"/>
        <v>2.5514499979728753</v>
      </c>
    </row>
    <row r="1927" spans="1:3">
      <c r="A1927" s="1">
        <v>38085</v>
      </c>
      <c r="B1927">
        <v>334</v>
      </c>
      <c r="C1927">
        <f t="shared" si="33"/>
        <v>2.5237464668115646</v>
      </c>
    </row>
    <row r="1928" spans="1:3">
      <c r="A1928" s="1">
        <v>38086</v>
      </c>
      <c r="B1928">
        <v>403</v>
      </c>
      <c r="C1928">
        <f t="shared" si="33"/>
        <v>2.6053050461411096</v>
      </c>
    </row>
    <row r="1929" spans="1:3">
      <c r="A1929" s="1">
        <v>38087</v>
      </c>
      <c r="B1929">
        <v>608</v>
      </c>
      <c r="C1929">
        <f t="shared" si="33"/>
        <v>2.7839035792727351</v>
      </c>
    </row>
    <row r="1930" spans="1:3">
      <c r="A1930" s="1">
        <v>38088</v>
      </c>
      <c r="B1930">
        <v>600</v>
      </c>
      <c r="C1930">
        <f t="shared" si="33"/>
        <v>2.7781512503836434</v>
      </c>
    </row>
    <row r="1931" spans="1:3">
      <c r="A1931" s="1">
        <v>38089</v>
      </c>
      <c r="B1931">
        <v>546</v>
      </c>
      <c r="C1931">
        <f t="shared" si="33"/>
        <v>2.7371926427047373</v>
      </c>
    </row>
    <row r="1932" spans="1:3">
      <c r="A1932" s="1">
        <v>38090</v>
      </c>
      <c r="B1932">
        <v>500</v>
      </c>
      <c r="C1932">
        <f t="shared" si="33"/>
        <v>2.6989700043360187</v>
      </c>
    </row>
    <row r="1933" spans="1:3">
      <c r="A1933" s="1">
        <v>38091</v>
      </c>
      <c r="B1933">
        <v>404</v>
      </c>
      <c r="C1933">
        <f t="shared" si="33"/>
        <v>2.6063813651106051</v>
      </c>
    </row>
    <row r="1934" spans="1:3">
      <c r="A1934" s="1">
        <v>38092</v>
      </c>
      <c r="B1934">
        <v>405</v>
      </c>
      <c r="C1934">
        <f t="shared" si="33"/>
        <v>2.6074550232146687</v>
      </c>
    </row>
    <row r="1935" spans="1:3">
      <c r="A1935" s="1">
        <v>38093</v>
      </c>
      <c r="B1935">
        <v>402</v>
      </c>
      <c r="C1935">
        <f t="shared" si="33"/>
        <v>2.6042260530844699</v>
      </c>
    </row>
    <row r="1936" spans="1:3">
      <c r="A1936" s="1">
        <v>38094</v>
      </c>
      <c r="B1936">
        <v>397</v>
      </c>
      <c r="C1936">
        <f t="shared" si="33"/>
        <v>2.5987905067631152</v>
      </c>
    </row>
    <row r="1937" spans="1:3">
      <c r="A1937" s="1">
        <v>38095</v>
      </c>
      <c r="B1937">
        <v>392</v>
      </c>
      <c r="C1937">
        <f t="shared" si="33"/>
        <v>2.5932860670204572</v>
      </c>
    </row>
    <row r="1938" spans="1:3">
      <c r="A1938" s="1">
        <v>38096</v>
      </c>
      <c r="B1938">
        <v>376</v>
      </c>
      <c r="C1938">
        <f t="shared" si="33"/>
        <v>2.5751878449276608</v>
      </c>
    </row>
    <row r="1939" spans="1:3">
      <c r="A1939" s="1">
        <v>38097</v>
      </c>
      <c r="B1939">
        <v>383</v>
      </c>
      <c r="C1939">
        <f t="shared" si="33"/>
        <v>2.5831987739686229</v>
      </c>
    </row>
    <row r="1940" spans="1:3">
      <c r="A1940" s="1">
        <v>38098</v>
      </c>
      <c r="B1940">
        <v>476</v>
      </c>
      <c r="C1940">
        <f t="shared" si="33"/>
        <v>2.6776069527204931</v>
      </c>
    </row>
    <row r="1941" spans="1:3">
      <c r="A1941" s="1">
        <v>38099</v>
      </c>
      <c r="B1941">
        <v>1010</v>
      </c>
      <c r="C1941">
        <f t="shared" si="33"/>
        <v>3.0043213737826426</v>
      </c>
    </row>
    <row r="1942" spans="1:3">
      <c r="A1942" s="1">
        <v>38100</v>
      </c>
      <c r="B1942">
        <v>510</v>
      </c>
      <c r="C1942">
        <f t="shared" si="33"/>
        <v>2.7075701760979363</v>
      </c>
    </row>
    <row r="1943" spans="1:3">
      <c r="A1943" s="1">
        <v>38101</v>
      </c>
      <c r="B1943">
        <v>713</v>
      </c>
      <c r="C1943">
        <f t="shared" si="33"/>
        <v>2.8530895298518657</v>
      </c>
    </row>
    <row r="1944" spans="1:3">
      <c r="A1944" s="1">
        <v>38102</v>
      </c>
      <c r="B1944">
        <v>912</v>
      </c>
      <c r="C1944">
        <f t="shared" si="33"/>
        <v>2.959994838328416</v>
      </c>
    </row>
    <row r="1945" spans="1:3">
      <c r="A1945" s="1">
        <v>38103</v>
      </c>
      <c r="B1945">
        <v>814</v>
      </c>
      <c r="C1945">
        <f t="shared" si="33"/>
        <v>2.9106244048892012</v>
      </c>
    </row>
    <row r="1946" spans="1:3">
      <c r="A1946" s="1">
        <v>38104</v>
      </c>
      <c r="B1946">
        <v>918</v>
      </c>
      <c r="C1946">
        <f t="shared" si="33"/>
        <v>2.9628426812012423</v>
      </c>
    </row>
    <row r="1947" spans="1:3">
      <c r="A1947" s="1">
        <v>38105</v>
      </c>
      <c r="B1947">
        <v>1260</v>
      </c>
      <c r="C1947">
        <f t="shared" si="33"/>
        <v>3.1003705451175629</v>
      </c>
    </row>
    <row r="1948" spans="1:3">
      <c r="A1948" s="1">
        <v>38106</v>
      </c>
      <c r="B1948">
        <v>1550</v>
      </c>
      <c r="C1948">
        <f t="shared" si="33"/>
        <v>3.1903316981702914</v>
      </c>
    </row>
    <row r="1949" spans="1:3">
      <c r="A1949" s="1">
        <v>38107</v>
      </c>
      <c r="B1949">
        <v>1720</v>
      </c>
      <c r="C1949">
        <f t="shared" si="33"/>
        <v>3.2355284469075487</v>
      </c>
    </row>
    <row r="1950" spans="1:3">
      <c r="A1950" s="1">
        <v>38108</v>
      </c>
      <c r="B1950">
        <v>1760</v>
      </c>
      <c r="C1950">
        <f t="shared" si="33"/>
        <v>3.2455126678141499</v>
      </c>
    </row>
    <row r="1951" spans="1:3">
      <c r="A1951" s="1">
        <v>38109</v>
      </c>
      <c r="B1951">
        <v>1430</v>
      </c>
      <c r="C1951">
        <f t="shared" si="33"/>
        <v>3.1553360374650619</v>
      </c>
    </row>
    <row r="1952" spans="1:3">
      <c r="A1952" s="1">
        <v>38110</v>
      </c>
      <c r="B1952">
        <v>1570</v>
      </c>
      <c r="C1952">
        <f t="shared" si="33"/>
        <v>3.1958996524092336</v>
      </c>
    </row>
    <row r="1953" spans="1:3">
      <c r="A1953" s="1">
        <v>38111</v>
      </c>
      <c r="B1953">
        <v>1640</v>
      </c>
      <c r="C1953">
        <f t="shared" si="33"/>
        <v>3.214843848047698</v>
      </c>
    </row>
    <row r="1954" spans="1:3">
      <c r="A1954" s="1">
        <v>38112</v>
      </c>
      <c r="B1954">
        <v>1540</v>
      </c>
      <c r="C1954">
        <f t="shared" si="33"/>
        <v>3.1875207208364631</v>
      </c>
    </row>
    <row r="1955" spans="1:3">
      <c r="A1955" s="1">
        <v>38113</v>
      </c>
      <c r="B1955">
        <v>1370</v>
      </c>
      <c r="C1955">
        <f t="shared" si="33"/>
        <v>3.1367205671564067</v>
      </c>
    </row>
    <row r="1956" spans="1:3">
      <c r="A1956" s="1">
        <v>38114</v>
      </c>
      <c r="B1956">
        <v>1420</v>
      </c>
      <c r="C1956">
        <f t="shared" si="33"/>
        <v>3.1522883443830563</v>
      </c>
    </row>
    <row r="1957" spans="1:3">
      <c r="A1957" s="1">
        <v>38115</v>
      </c>
      <c r="B1957">
        <v>1990</v>
      </c>
      <c r="C1957">
        <f t="shared" si="33"/>
        <v>3.2988530764097068</v>
      </c>
    </row>
    <row r="1958" spans="1:3">
      <c r="A1958" s="1">
        <v>38116</v>
      </c>
      <c r="B1958">
        <v>2100</v>
      </c>
      <c r="C1958">
        <f t="shared" si="33"/>
        <v>3.3222192947339191</v>
      </c>
    </row>
    <row r="1959" spans="1:3">
      <c r="A1959" s="1">
        <v>38117</v>
      </c>
      <c r="B1959">
        <v>1890</v>
      </c>
      <c r="C1959">
        <f t="shared" si="33"/>
        <v>3.2764618041732443</v>
      </c>
    </row>
    <row r="1960" spans="1:3">
      <c r="A1960" s="1">
        <v>38118</v>
      </c>
      <c r="B1960">
        <v>1680</v>
      </c>
      <c r="C1960">
        <f t="shared" si="33"/>
        <v>3.2253092817258628</v>
      </c>
    </row>
    <row r="1961" spans="1:3">
      <c r="A1961" s="1">
        <v>38119</v>
      </c>
      <c r="B1961">
        <v>2230</v>
      </c>
      <c r="C1961">
        <f t="shared" si="33"/>
        <v>3.3483048630481607</v>
      </c>
    </row>
    <row r="1962" spans="1:3">
      <c r="A1962" s="1">
        <v>38120</v>
      </c>
      <c r="B1962">
        <v>1770</v>
      </c>
      <c r="C1962">
        <f t="shared" si="33"/>
        <v>3.2479732663618068</v>
      </c>
    </row>
    <row r="1963" spans="1:3">
      <c r="A1963" s="1">
        <v>38121</v>
      </c>
      <c r="B1963">
        <v>2010</v>
      </c>
      <c r="C1963">
        <f t="shared" si="33"/>
        <v>3.3031960574204891</v>
      </c>
    </row>
    <row r="1964" spans="1:3">
      <c r="A1964" s="1">
        <v>38122</v>
      </c>
      <c r="B1964">
        <v>1850</v>
      </c>
      <c r="C1964">
        <f t="shared" si="33"/>
        <v>3.2671717284030137</v>
      </c>
    </row>
    <row r="1965" spans="1:3">
      <c r="A1965" s="1">
        <v>38123</v>
      </c>
      <c r="B1965">
        <v>1990</v>
      </c>
      <c r="C1965">
        <f t="shared" si="33"/>
        <v>3.2988530764097068</v>
      </c>
    </row>
    <row r="1966" spans="1:3">
      <c r="A1966" s="1">
        <v>38124</v>
      </c>
      <c r="B1966">
        <v>1850</v>
      </c>
      <c r="C1966">
        <f t="shared" si="33"/>
        <v>3.2671717284030137</v>
      </c>
    </row>
    <row r="1967" spans="1:3">
      <c r="A1967" s="1">
        <v>38125</v>
      </c>
      <c r="B1967">
        <v>1860</v>
      </c>
      <c r="C1967">
        <f t="shared" si="33"/>
        <v>3.2695129442179165</v>
      </c>
    </row>
    <row r="1968" spans="1:3">
      <c r="A1968" s="1">
        <v>38126</v>
      </c>
      <c r="B1968">
        <v>1940</v>
      </c>
      <c r="C1968">
        <f t="shared" si="33"/>
        <v>3.287801729930226</v>
      </c>
    </row>
    <row r="1969" spans="1:3">
      <c r="A1969" s="1">
        <v>38127</v>
      </c>
      <c r="B1969">
        <v>2020</v>
      </c>
      <c r="C1969">
        <f t="shared" si="33"/>
        <v>3.3053513694466239</v>
      </c>
    </row>
    <row r="1970" spans="1:3">
      <c r="A1970" s="1">
        <v>38128</v>
      </c>
      <c r="B1970">
        <v>2480</v>
      </c>
      <c r="C1970">
        <f t="shared" si="33"/>
        <v>3.3944516808262164</v>
      </c>
    </row>
    <row r="1971" spans="1:3">
      <c r="A1971" s="1">
        <v>38129</v>
      </c>
      <c r="B1971">
        <v>1480</v>
      </c>
      <c r="C1971">
        <f t="shared" si="33"/>
        <v>3.1702617153949575</v>
      </c>
    </row>
    <row r="1972" spans="1:3">
      <c r="A1972" s="1">
        <v>38130</v>
      </c>
      <c r="B1972">
        <v>1450</v>
      </c>
      <c r="C1972">
        <f t="shared" si="33"/>
        <v>3.1613680022349748</v>
      </c>
    </row>
    <row r="1973" spans="1:3">
      <c r="A1973" s="1">
        <v>38131</v>
      </c>
      <c r="B1973">
        <v>1520</v>
      </c>
      <c r="C1973">
        <f t="shared" si="33"/>
        <v>3.1818435879447726</v>
      </c>
    </row>
    <row r="1974" spans="1:3">
      <c r="A1974" s="1">
        <v>38132</v>
      </c>
      <c r="B1974">
        <v>1520</v>
      </c>
      <c r="C1974">
        <f t="shared" si="33"/>
        <v>3.1818435879447726</v>
      </c>
    </row>
    <row r="1975" spans="1:3">
      <c r="A1975" s="1">
        <v>38133</v>
      </c>
      <c r="B1975">
        <v>1640</v>
      </c>
      <c r="C1975">
        <f t="shared" si="33"/>
        <v>3.214843848047698</v>
      </c>
    </row>
    <row r="1976" spans="1:3">
      <c r="A1976" s="1">
        <v>38134</v>
      </c>
      <c r="B1976">
        <v>1730</v>
      </c>
      <c r="C1976">
        <f t="shared" si="33"/>
        <v>3.2380461031287955</v>
      </c>
    </row>
    <row r="1977" spans="1:3">
      <c r="A1977" s="1">
        <v>38135</v>
      </c>
      <c r="B1977">
        <v>1560</v>
      </c>
      <c r="C1977">
        <f t="shared" si="33"/>
        <v>3.1931245983544616</v>
      </c>
    </row>
    <row r="1978" spans="1:3">
      <c r="A1978" s="1">
        <v>38136</v>
      </c>
      <c r="B1978">
        <v>1770</v>
      </c>
      <c r="C1978">
        <f t="shared" si="33"/>
        <v>3.2479732663618068</v>
      </c>
    </row>
    <row r="1979" spans="1:3">
      <c r="A1979" s="1">
        <v>38137</v>
      </c>
      <c r="B1979">
        <v>1820</v>
      </c>
      <c r="C1979">
        <f t="shared" si="33"/>
        <v>3.2600713879850747</v>
      </c>
    </row>
    <row r="1980" spans="1:3">
      <c r="A1980" s="1">
        <v>38138</v>
      </c>
      <c r="B1980">
        <v>1990</v>
      </c>
      <c r="C1980">
        <f t="shared" si="33"/>
        <v>3.2988530764097068</v>
      </c>
    </row>
    <row r="1981" spans="1:3">
      <c r="A1981" s="1">
        <v>38139</v>
      </c>
      <c r="B1981">
        <v>1520</v>
      </c>
      <c r="C1981">
        <f t="shared" si="33"/>
        <v>3.1818435879447726</v>
      </c>
    </row>
    <row r="1982" spans="1:3">
      <c r="A1982" s="1">
        <v>38140</v>
      </c>
      <c r="B1982">
        <v>1720</v>
      </c>
      <c r="C1982">
        <f t="shared" si="33"/>
        <v>3.2355284469075487</v>
      </c>
    </row>
    <row r="1983" spans="1:3">
      <c r="A1983" s="1">
        <v>38141</v>
      </c>
      <c r="B1983">
        <v>2480</v>
      </c>
      <c r="C1983">
        <f t="shared" si="33"/>
        <v>3.3944516808262164</v>
      </c>
    </row>
    <row r="1984" spans="1:3">
      <c r="A1984" s="1">
        <v>38142</v>
      </c>
      <c r="B1984">
        <v>2120</v>
      </c>
      <c r="C1984">
        <f t="shared" si="33"/>
        <v>3.3263358609287512</v>
      </c>
    </row>
    <row r="1985" spans="1:3">
      <c r="A1985" s="1">
        <v>38143</v>
      </c>
      <c r="B1985">
        <v>2610</v>
      </c>
      <c r="C1985">
        <f t="shared" si="33"/>
        <v>3.4166405073382808</v>
      </c>
    </row>
    <row r="1986" spans="1:3">
      <c r="A1986" s="1">
        <v>38144</v>
      </c>
      <c r="B1986">
        <v>2090</v>
      </c>
      <c r="C1986">
        <f t="shared" si="33"/>
        <v>3.3201462861110542</v>
      </c>
    </row>
    <row r="1987" spans="1:3">
      <c r="A1987" s="1">
        <v>38145</v>
      </c>
      <c r="B1987">
        <v>1980</v>
      </c>
      <c r="C1987">
        <f t="shared" si="33"/>
        <v>3.2966651902615309</v>
      </c>
    </row>
    <row r="1988" spans="1:3">
      <c r="A1988" s="1">
        <v>38146</v>
      </c>
      <c r="B1988">
        <v>2880</v>
      </c>
      <c r="C1988">
        <f t="shared" ref="C1988:C2051" si="34">LOG10(B1988)</f>
        <v>3.459392487759231</v>
      </c>
    </row>
    <row r="1989" spans="1:3">
      <c r="A1989" s="1">
        <v>38147</v>
      </c>
      <c r="B1989">
        <v>6680</v>
      </c>
      <c r="C1989">
        <f t="shared" si="34"/>
        <v>3.8247764624755458</v>
      </c>
    </row>
    <row r="1990" spans="1:3">
      <c r="A1990" s="1">
        <v>38148</v>
      </c>
      <c r="B1990">
        <v>12300</v>
      </c>
      <c r="C1990">
        <f t="shared" si="34"/>
        <v>4.0899051114393981</v>
      </c>
    </row>
    <row r="1991" spans="1:3">
      <c r="A1991" s="1">
        <v>38149</v>
      </c>
      <c r="B1991">
        <v>18500</v>
      </c>
      <c r="C1991">
        <f t="shared" si="34"/>
        <v>4.2671717284030137</v>
      </c>
    </row>
    <row r="1992" spans="1:3">
      <c r="A1992" s="1">
        <v>38150</v>
      </c>
      <c r="B1992">
        <v>18300</v>
      </c>
      <c r="C1992">
        <f t="shared" si="34"/>
        <v>4.2624510897304297</v>
      </c>
    </row>
    <row r="1993" spans="1:3">
      <c r="A1993" s="1">
        <v>38151</v>
      </c>
      <c r="B1993">
        <v>16300</v>
      </c>
      <c r="C1993">
        <f t="shared" si="34"/>
        <v>4.2121876044039581</v>
      </c>
    </row>
    <row r="1994" spans="1:3">
      <c r="A1994" s="1">
        <v>38152</v>
      </c>
      <c r="B1994">
        <v>12400</v>
      </c>
      <c r="C1994">
        <f t="shared" si="34"/>
        <v>4.0934216851622347</v>
      </c>
    </row>
    <row r="1995" spans="1:3">
      <c r="A1995" s="1">
        <v>38153</v>
      </c>
      <c r="B1995">
        <v>7600</v>
      </c>
      <c r="C1995">
        <f t="shared" si="34"/>
        <v>3.8808135922807914</v>
      </c>
    </row>
    <row r="1996" spans="1:3">
      <c r="A1996" s="1">
        <v>38154</v>
      </c>
      <c r="B1996">
        <v>6560</v>
      </c>
      <c r="C1996">
        <f t="shared" si="34"/>
        <v>3.8169038393756605</v>
      </c>
    </row>
    <row r="1997" spans="1:3">
      <c r="A1997" s="1">
        <v>38155</v>
      </c>
      <c r="B1997">
        <v>4020</v>
      </c>
      <c r="C1997">
        <f t="shared" si="34"/>
        <v>3.6042260530844699</v>
      </c>
    </row>
    <row r="1998" spans="1:3">
      <c r="A1998" s="1">
        <v>38156</v>
      </c>
      <c r="B1998">
        <v>4080</v>
      </c>
      <c r="C1998">
        <f t="shared" si="34"/>
        <v>3.61066016308988</v>
      </c>
    </row>
    <row r="1999" spans="1:3">
      <c r="A1999" s="1">
        <v>38157</v>
      </c>
      <c r="B1999">
        <v>4250</v>
      </c>
      <c r="C1999">
        <f t="shared" si="34"/>
        <v>3.6283889300503116</v>
      </c>
    </row>
    <row r="2000" spans="1:3">
      <c r="A2000" s="1">
        <v>38158</v>
      </c>
      <c r="B2000">
        <v>4260</v>
      </c>
      <c r="C2000">
        <f t="shared" si="34"/>
        <v>3.6294095991027189</v>
      </c>
    </row>
    <row r="2001" spans="1:3">
      <c r="A2001" s="1">
        <v>38159</v>
      </c>
      <c r="B2001">
        <v>4170</v>
      </c>
      <c r="C2001">
        <f t="shared" si="34"/>
        <v>3.6201360549737576</v>
      </c>
    </row>
    <row r="2002" spans="1:3">
      <c r="A2002" s="1">
        <v>38160</v>
      </c>
      <c r="B2002">
        <v>4240</v>
      </c>
      <c r="C2002">
        <f t="shared" si="34"/>
        <v>3.6273658565927325</v>
      </c>
    </row>
    <row r="2003" spans="1:3">
      <c r="A2003" s="1">
        <v>38161</v>
      </c>
      <c r="B2003">
        <v>4370</v>
      </c>
      <c r="C2003">
        <f t="shared" si="34"/>
        <v>3.6404814369704219</v>
      </c>
    </row>
    <row r="2004" spans="1:3">
      <c r="A2004" s="1">
        <v>38162</v>
      </c>
      <c r="B2004">
        <v>4140</v>
      </c>
      <c r="C2004">
        <f t="shared" si="34"/>
        <v>3.6170003411208991</v>
      </c>
    </row>
    <row r="2005" spans="1:3">
      <c r="A2005" s="1">
        <v>38163</v>
      </c>
      <c r="B2005">
        <v>4330</v>
      </c>
      <c r="C2005">
        <f t="shared" si="34"/>
        <v>3.6364878963533656</v>
      </c>
    </row>
    <row r="2006" spans="1:3">
      <c r="A2006" s="1">
        <v>38164</v>
      </c>
      <c r="B2006">
        <v>5050</v>
      </c>
      <c r="C2006">
        <f t="shared" si="34"/>
        <v>3.7032913781186614</v>
      </c>
    </row>
    <row r="2007" spans="1:3">
      <c r="A2007" s="1">
        <v>38165</v>
      </c>
      <c r="B2007">
        <v>4600</v>
      </c>
      <c r="C2007">
        <f t="shared" si="34"/>
        <v>3.6627578316815739</v>
      </c>
    </row>
    <row r="2008" spans="1:3">
      <c r="A2008" s="1">
        <v>38166</v>
      </c>
      <c r="B2008">
        <v>4510</v>
      </c>
      <c r="C2008">
        <f t="shared" si="34"/>
        <v>3.6541765418779604</v>
      </c>
    </row>
    <row r="2009" spans="1:3">
      <c r="A2009" s="1">
        <v>38167</v>
      </c>
      <c r="B2009">
        <v>4560</v>
      </c>
      <c r="C2009">
        <f t="shared" si="34"/>
        <v>3.6589648426644348</v>
      </c>
    </row>
    <row r="2010" spans="1:3">
      <c r="A2010" s="1">
        <v>38168</v>
      </c>
      <c r="B2010">
        <v>6130</v>
      </c>
      <c r="C2010">
        <f t="shared" si="34"/>
        <v>3.7874604745184151</v>
      </c>
    </row>
    <row r="2011" spans="1:3">
      <c r="A2011" s="1">
        <v>38169</v>
      </c>
      <c r="B2011">
        <v>5330</v>
      </c>
      <c r="C2011">
        <f t="shared" si="34"/>
        <v>3.7267272090265724</v>
      </c>
    </row>
    <row r="2012" spans="1:3">
      <c r="A2012" s="1">
        <v>38170</v>
      </c>
      <c r="B2012">
        <v>4870</v>
      </c>
      <c r="C2012">
        <f t="shared" si="34"/>
        <v>3.6875289612146345</v>
      </c>
    </row>
    <row r="2013" spans="1:3">
      <c r="A2013" s="1">
        <v>38171</v>
      </c>
      <c r="B2013">
        <v>4570</v>
      </c>
      <c r="C2013">
        <f t="shared" si="34"/>
        <v>3.6599162000698504</v>
      </c>
    </row>
    <row r="2014" spans="1:3">
      <c r="A2014" s="1">
        <v>38172</v>
      </c>
      <c r="B2014">
        <v>4470</v>
      </c>
      <c r="C2014">
        <f t="shared" si="34"/>
        <v>3.6503075231319366</v>
      </c>
    </row>
    <row r="2015" spans="1:3">
      <c r="A2015" s="1">
        <v>38173</v>
      </c>
      <c r="B2015">
        <v>3490</v>
      </c>
      <c r="C2015">
        <f t="shared" si="34"/>
        <v>3.5428254269591797</v>
      </c>
    </row>
    <row r="2016" spans="1:3">
      <c r="A2016" s="1">
        <v>38174</v>
      </c>
      <c r="B2016">
        <v>4290</v>
      </c>
      <c r="C2016">
        <f t="shared" si="34"/>
        <v>3.6324572921847245</v>
      </c>
    </row>
    <row r="2017" spans="1:3">
      <c r="A2017" s="1">
        <v>38175</v>
      </c>
      <c r="B2017">
        <v>2120</v>
      </c>
      <c r="C2017">
        <f t="shared" si="34"/>
        <v>3.3263358609287512</v>
      </c>
    </row>
    <row r="2018" spans="1:3">
      <c r="A2018" s="1">
        <v>38176</v>
      </c>
      <c r="B2018">
        <v>1960</v>
      </c>
      <c r="C2018">
        <f t="shared" si="34"/>
        <v>3.2922560713564759</v>
      </c>
    </row>
    <row r="2019" spans="1:3">
      <c r="A2019" s="1">
        <v>38177</v>
      </c>
      <c r="B2019">
        <v>1840</v>
      </c>
      <c r="C2019">
        <f t="shared" si="34"/>
        <v>3.2648178230095364</v>
      </c>
    </row>
    <row r="2020" spans="1:3">
      <c r="A2020" s="1">
        <v>38178</v>
      </c>
      <c r="B2020">
        <v>1820</v>
      </c>
      <c r="C2020">
        <f t="shared" si="34"/>
        <v>3.2600713879850747</v>
      </c>
    </row>
    <row r="2021" spans="1:3">
      <c r="A2021" s="1">
        <v>38179</v>
      </c>
      <c r="B2021">
        <v>1690</v>
      </c>
      <c r="C2021">
        <f t="shared" si="34"/>
        <v>3.2278867046136734</v>
      </c>
    </row>
    <row r="2022" spans="1:3">
      <c r="A2022" s="1">
        <v>38180</v>
      </c>
      <c r="B2022">
        <v>2090</v>
      </c>
      <c r="C2022">
        <f t="shared" si="34"/>
        <v>3.3201462861110542</v>
      </c>
    </row>
    <row r="2023" spans="1:3">
      <c r="A2023" s="1">
        <v>38181</v>
      </c>
      <c r="B2023">
        <v>1810</v>
      </c>
      <c r="C2023">
        <f t="shared" si="34"/>
        <v>3.2576785748691846</v>
      </c>
    </row>
    <row r="2024" spans="1:3">
      <c r="A2024" s="1">
        <v>38182</v>
      </c>
      <c r="B2024">
        <v>1440</v>
      </c>
      <c r="C2024">
        <f t="shared" si="34"/>
        <v>3.1583624920952498</v>
      </c>
    </row>
    <row r="2025" spans="1:3">
      <c r="A2025" s="1">
        <v>38183</v>
      </c>
      <c r="B2025">
        <v>1240</v>
      </c>
      <c r="C2025">
        <f t="shared" si="34"/>
        <v>3.0934216851622351</v>
      </c>
    </row>
    <row r="2026" spans="1:3">
      <c r="A2026" s="1">
        <v>38184</v>
      </c>
      <c r="B2026">
        <v>1150</v>
      </c>
      <c r="C2026">
        <f t="shared" si="34"/>
        <v>3.0606978403536118</v>
      </c>
    </row>
    <row r="2027" spans="1:3">
      <c r="A2027" s="1">
        <v>38185</v>
      </c>
      <c r="B2027">
        <v>1210</v>
      </c>
      <c r="C2027">
        <f t="shared" si="34"/>
        <v>3.0827853703164503</v>
      </c>
    </row>
    <row r="2028" spans="1:3">
      <c r="A2028" s="1">
        <v>38186</v>
      </c>
      <c r="B2028">
        <v>1190</v>
      </c>
      <c r="C2028">
        <f t="shared" si="34"/>
        <v>3.0755469613925306</v>
      </c>
    </row>
    <row r="2029" spans="1:3">
      <c r="A2029" s="1">
        <v>38187</v>
      </c>
      <c r="B2029">
        <v>1160</v>
      </c>
      <c r="C2029">
        <f t="shared" si="34"/>
        <v>3.0644579892269186</v>
      </c>
    </row>
    <row r="2030" spans="1:3">
      <c r="A2030" s="1">
        <v>38188</v>
      </c>
      <c r="B2030">
        <v>1040</v>
      </c>
      <c r="C2030">
        <f t="shared" si="34"/>
        <v>3.0170333392987803</v>
      </c>
    </row>
    <row r="2031" spans="1:3">
      <c r="A2031" s="1">
        <v>38189</v>
      </c>
      <c r="B2031">
        <v>1100</v>
      </c>
      <c r="C2031">
        <f t="shared" si="34"/>
        <v>3.0413926851582249</v>
      </c>
    </row>
    <row r="2032" spans="1:3">
      <c r="A2032" s="1">
        <v>38190</v>
      </c>
      <c r="B2032">
        <v>1090</v>
      </c>
      <c r="C2032">
        <f t="shared" si="34"/>
        <v>3.0374264979406238</v>
      </c>
    </row>
    <row r="2033" spans="1:3">
      <c r="A2033" s="1">
        <v>38191</v>
      </c>
      <c r="B2033">
        <v>1110</v>
      </c>
      <c r="C2033">
        <f t="shared" si="34"/>
        <v>3.0453229787866576</v>
      </c>
    </row>
    <row r="2034" spans="1:3">
      <c r="A2034" s="1">
        <v>38192</v>
      </c>
      <c r="B2034">
        <v>1040</v>
      </c>
      <c r="C2034">
        <f t="shared" si="34"/>
        <v>3.0170333392987803</v>
      </c>
    </row>
    <row r="2035" spans="1:3">
      <c r="A2035" s="1">
        <v>38193</v>
      </c>
      <c r="B2035">
        <v>1120</v>
      </c>
      <c r="C2035">
        <f t="shared" si="34"/>
        <v>3.0492180226701815</v>
      </c>
    </row>
    <row r="2036" spans="1:3">
      <c r="A2036" s="1">
        <v>38194</v>
      </c>
      <c r="B2036">
        <v>1030</v>
      </c>
      <c r="C2036">
        <f t="shared" si="34"/>
        <v>3.012837224705172</v>
      </c>
    </row>
    <row r="2037" spans="1:3">
      <c r="A2037" s="1">
        <v>38195</v>
      </c>
      <c r="B2037">
        <v>971</v>
      </c>
      <c r="C2037">
        <f t="shared" si="34"/>
        <v>2.9872192299080047</v>
      </c>
    </row>
    <row r="2038" spans="1:3">
      <c r="A2038" s="1">
        <v>38196</v>
      </c>
      <c r="B2038">
        <v>890</v>
      </c>
      <c r="C2038">
        <f t="shared" si="34"/>
        <v>2.9493900066449128</v>
      </c>
    </row>
    <row r="2039" spans="1:3">
      <c r="A2039" s="1">
        <v>38197</v>
      </c>
      <c r="B2039">
        <v>1040</v>
      </c>
      <c r="C2039">
        <f t="shared" si="34"/>
        <v>3.0170333392987803</v>
      </c>
    </row>
    <row r="2040" spans="1:3">
      <c r="A2040" s="1">
        <v>38198</v>
      </c>
      <c r="B2040">
        <v>906</v>
      </c>
      <c r="C2040">
        <f t="shared" si="34"/>
        <v>2.9571281976768131</v>
      </c>
    </row>
    <row r="2041" spans="1:3">
      <c r="A2041" s="1">
        <v>38199</v>
      </c>
      <c r="B2041">
        <v>949</v>
      </c>
      <c r="C2041">
        <f t="shared" si="34"/>
        <v>2.9772662124272928</v>
      </c>
    </row>
    <row r="2042" spans="1:3">
      <c r="A2042" s="1">
        <v>38200</v>
      </c>
      <c r="B2042">
        <v>882</v>
      </c>
      <c r="C2042">
        <f t="shared" si="34"/>
        <v>2.9454685851318199</v>
      </c>
    </row>
    <row r="2043" spans="1:3">
      <c r="A2043" s="1">
        <v>38201</v>
      </c>
      <c r="B2043">
        <v>891</v>
      </c>
      <c r="C2043">
        <f t="shared" si="34"/>
        <v>2.9498777040368749</v>
      </c>
    </row>
    <row r="2044" spans="1:3">
      <c r="A2044" s="1">
        <v>38202</v>
      </c>
      <c r="B2044">
        <v>878</v>
      </c>
      <c r="C2044">
        <f t="shared" si="34"/>
        <v>2.9434945159061026</v>
      </c>
    </row>
    <row r="2045" spans="1:3">
      <c r="A2045" s="1">
        <v>38203</v>
      </c>
      <c r="B2045">
        <v>858</v>
      </c>
      <c r="C2045">
        <f t="shared" si="34"/>
        <v>2.9334872878487053</v>
      </c>
    </row>
    <row r="2046" spans="1:3">
      <c r="A2046" s="1">
        <v>38204</v>
      </c>
      <c r="B2046">
        <v>844</v>
      </c>
      <c r="C2046">
        <f t="shared" si="34"/>
        <v>2.9263424466256551</v>
      </c>
    </row>
    <row r="2047" spans="1:3">
      <c r="A2047" s="1">
        <v>38205</v>
      </c>
      <c r="B2047">
        <v>926</v>
      </c>
      <c r="C2047">
        <f t="shared" si="34"/>
        <v>2.9666109866819341</v>
      </c>
    </row>
    <row r="2048" spans="1:3">
      <c r="A2048" s="1">
        <v>38206</v>
      </c>
      <c r="B2048">
        <v>1010</v>
      </c>
      <c r="C2048">
        <f t="shared" si="34"/>
        <v>3.0043213737826426</v>
      </c>
    </row>
    <row r="2049" spans="1:3">
      <c r="A2049" s="1">
        <v>38207</v>
      </c>
      <c r="B2049">
        <v>1080</v>
      </c>
      <c r="C2049">
        <f t="shared" si="34"/>
        <v>3.0334237554869499</v>
      </c>
    </row>
    <row r="2050" spans="1:3">
      <c r="A2050" s="1">
        <v>38208</v>
      </c>
      <c r="B2050">
        <v>1210</v>
      </c>
      <c r="C2050">
        <f t="shared" si="34"/>
        <v>3.0827853703164503</v>
      </c>
    </row>
    <row r="2051" spans="1:3">
      <c r="A2051" s="1">
        <v>38209</v>
      </c>
      <c r="B2051">
        <v>1260</v>
      </c>
      <c r="C2051">
        <f t="shared" si="34"/>
        <v>3.1003705451175629</v>
      </c>
    </row>
    <row r="2052" spans="1:3">
      <c r="A2052" s="1">
        <v>38210</v>
      </c>
      <c r="B2052">
        <v>1520</v>
      </c>
      <c r="C2052">
        <f t="shared" ref="C2052:C2115" si="35">LOG10(B2052)</f>
        <v>3.1818435879447726</v>
      </c>
    </row>
    <row r="2053" spans="1:3">
      <c r="A2053" s="1">
        <v>38211</v>
      </c>
      <c r="B2053">
        <v>1600</v>
      </c>
      <c r="C2053">
        <f t="shared" si="35"/>
        <v>3.2041199826559246</v>
      </c>
    </row>
    <row r="2054" spans="1:3">
      <c r="A2054" s="1">
        <v>38212</v>
      </c>
      <c r="B2054">
        <v>1700</v>
      </c>
      <c r="C2054">
        <f t="shared" si="35"/>
        <v>3.2304489213782741</v>
      </c>
    </row>
    <row r="2055" spans="1:3">
      <c r="A2055" s="1">
        <v>38213</v>
      </c>
      <c r="B2055">
        <v>1550</v>
      </c>
      <c r="C2055">
        <f t="shared" si="35"/>
        <v>3.1903316981702914</v>
      </c>
    </row>
    <row r="2056" spans="1:3">
      <c r="A2056" s="1">
        <v>38214</v>
      </c>
      <c r="B2056">
        <v>1630</v>
      </c>
      <c r="C2056">
        <f t="shared" si="35"/>
        <v>3.2121876044039577</v>
      </c>
    </row>
    <row r="2057" spans="1:3">
      <c r="A2057" s="1">
        <v>38215</v>
      </c>
      <c r="B2057">
        <v>1580</v>
      </c>
      <c r="C2057">
        <f t="shared" si="35"/>
        <v>3.1986570869544226</v>
      </c>
    </row>
    <row r="2058" spans="1:3">
      <c r="A2058" s="1">
        <v>38216</v>
      </c>
      <c r="B2058">
        <v>1610</v>
      </c>
      <c r="C2058">
        <f t="shared" si="35"/>
        <v>3.2068258760318495</v>
      </c>
    </row>
    <row r="2059" spans="1:3">
      <c r="A2059" s="1">
        <v>38217</v>
      </c>
      <c r="B2059">
        <v>1550</v>
      </c>
      <c r="C2059">
        <f t="shared" si="35"/>
        <v>3.1903316981702914</v>
      </c>
    </row>
    <row r="2060" spans="1:3">
      <c r="A2060" s="1">
        <v>38218</v>
      </c>
      <c r="B2060">
        <v>1600</v>
      </c>
      <c r="C2060">
        <f t="shared" si="35"/>
        <v>3.2041199826559246</v>
      </c>
    </row>
    <row r="2061" spans="1:3">
      <c r="A2061" s="1">
        <v>38219</v>
      </c>
      <c r="B2061">
        <v>2320</v>
      </c>
      <c r="C2061">
        <f t="shared" si="35"/>
        <v>3.3654879848908998</v>
      </c>
    </row>
    <row r="2062" spans="1:3">
      <c r="A2062" s="1">
        <v>38220</v>
      </c>
      <c r="B2062">
        <v>1690</v>
      </c>
      <c r="C2062">
        <f t="shared" si="35"/>
        <v>3.2278867046136734</v>
      </c>
    </row>
    <row r="2063" spans="1:3">
      <c r="A2063" s="1">
        <v>38221</v>
      </c>
      <c r="B2063">
        <v>1600</v>
      </c>
      <c r="C2063">
        <f t="shared" si="35"/>
        <v>3.2041199826559246</v>
      </c>
    </row>
    <row r="2064" spans="1:3">
      <c r="A2064" s="1">
        <v>38222</v>
      </c>
      <c r="B2064">
        <v>4670</v>
      </c>
      <c r="C2064">
        <f t="shared" si="35"/>
        <v>3.6693168805661123</v>
      </c>
    </row>
    <row r="2065" spans="1:3">
      <c r="A2065" s="1">
        <v>38223</v>
      </c>
      <c r="B2065">
        <v>1660</v>
      </c>
      <c r="C2065">
        <f t="shared" si="35"/>
        <v>3.220108088040055</v>
      </c>
    </row>
    <row r="2066" spans="1:3">
      <c r="A2066" s="1">
        <v>38224</v>
      </c>
      <c r="B2066">
        <v>1800</v>
      </c>
      <c r="C2066">
        <f t="shared" si="35"/>
        <v>3.255272505103306</v>
      </c>
    </row>
    <row r="2067" spans="1:3">
      <c r="A2067" s="1">
        <v>38225</v>
      </c>
      <c r="B2067">
        <v>1850</v>
      </c>
      <c r="C2067">
        <f t="shared" si="35"/>
        <v>3.2671717284030137</v>
      </c>
    </row>
    <row r="2068" spans="1:3">
      <c r="A2068" s="1">
        <v>38226</v>
      </c>
      <c r="B2068">
        <v>1790</v>
      </c>
      <c r="C2068">
        <f t="shared" si="35"/>
        <v>3.2528530309798933</v>
      </c>
    </row>
    <row r="2069" spans="1:3">
      <c r="A2069" s="1">
        <v>38227</v>
      </c>
      <c r="B2069">
        <v>1170</v>
      </c>
      <c r="C2069">
        <f t="shared" si="35"/>
        <v>3.0681858617461617</v>
      </c>
    </row>
    <row r="2070" spans="1:3">
      <c r="A2070" s="1">
        <v>38228</v>
      </c>
      <c r="B2070">
        <v>1720</v>
      </c>
      <c r="C2070">
        <f t="shared" si="35"/>
        <v>3.2355284469075487</v>
      </c>
    </row>
    <row r="2071" spans="1:3">
      <c r="A2071" s="1">
        <v>38229</v>
      </c>
      <c r="B2071">
        <v>1460</v>
      </c>
      <c r="C2071">
        <f t="shared" si="35"/>
        <v>3.1643528557844371</v>
      </c>
    </row>
    <row r="2072" spans="1:3">
      <c r="A2072" s="1">
        <v>38230</v>
      </c>
      <c r="B2072">
        <v>1420</v>
      </c>
      <c r="C2072">
        <f t="shared" si="35"/>
        <v>3.1522883443830563</v>
      </c>
    </row>
    <row r="2073" spans="1:3">
      <c r="A2073" s="1">
        <v>38231</v>
      </c>
      <c r="B2073">
        <v>1390</v>
      </c>
      <c r="C2073">
        <f t="shared" si="35"/>
        <v>3.143014800254095</v>
      </c>
    </row>
    <row r="2074" spans="1:3">
      <c r="A2074" s="1">
        <v>38232</v>
      </c>
      <c r="B2074">
        <v>1270</v>
      </c>
      <c r="C2074">
        <f t="shared" si="35"/>
        <v>3.1038037209559568</v>
      </c>
    </row>
    <row r="2075" spans="1:3">
      <c r="A2075" s="1">
        <v>38233</v>
      </c>
      <c r="B2075">
        <v>1220</v>
      </c>
      <c r="C2075">
        <f t="shared" si="35"/>
        <v>3.0863598306747484</v>
      </c>
    </row>
    <row r="2076" spans="1:3">
      <c r="A2076" s="1">
        <v>38234</v>
      </c>
      <c r="B2076">
        <v>1240</v>
      </c>
      <c r="C2076">
        <f t="shared" si="35"/>
        <v>3.0934216851622351</v>
      </c>
    </row>
    <row r="2077" spans="1:3">
      <c r="A2077" s="1">
        <v>38235</v>
      </c>
      <c r="B2077">
        <v>1250</v>
      </c>
      <c r="C2077">
        <f t="shared" si="35"/>
        <v>3.0969100130080562</v>
      </c>
    </row>
    <row r="2078" spans="1:3">
      <c r="A2078" s="1">
        <v>38236</v>
      </c>
      <c r="B2078">
        <v>1330</v>
      </c>
      <c r="C2078">
        <f t="shared" si="35"/>
        <v>3.1238516409670858</v>
      </c>
    </row>
    <row r="2079" spans="1:3">
      <c r="A2079" s="1">
        <v>38237</v>
      </c>
      <c r="B2079">
        <v>1250</v>
      </c>
      <c r="C2079">
        <f t="shared" si="35"/>
        <v>3.0969100130080562</v>
      </c>
    </row>
    <row r="2080" spans="1:3">
      <c r="A2080" s="1">
        <v>38238</v>
      </c>
      <c r="B2080">
        <v>1240</v>
      </c>
      <c r="C2080">
        <f t="shared" si="35"/>
        <v>3.0934216851622351</v>
      </c>
    </row>
    <row r="2081" spans="1:3">
      <c r="A2081" s="1">
        <v>38239</v>
      </c>
      <c r="B2081">
        <v>1250</v>
      </c>
      <c r="C2081">
        <f t="shared" si="35"/>
        <v>3.0969100130080562</v>
      </c>
    </row>
    <row r="2082" spans="1:3">
      <c r="A2082" s="1">
        <v>38240</v>
      </c>
      <c r="B2082">
        <v>1290</v>
      </c>
      <c r="C2082">
        <f t="shared" si="35"/>
        <v>3.1105897102992488</v>
      </c>
    </row>
    <row r="2083" spans="1:3">
      <c r="A2083" s="1">
        <v>38241</v>
      </c>
      <c r="B2083">
        <v>1390</v>
      </c>
      <c r="C2083">
        <f t="shared" si="35"/>
        <v>3.143014800254095</v>
      </c>
    </row>
    <row r="2084" spans="1:3">
      <c r="A2084" s="1">
        <v>38242</v>
      </c>
      <c r="B2084">
        <v>1980</v>
      </c>
      <c r="C2084">
        <f t="shared" si="35"/>
        <v>3.2966651902615309</v>
      </c>
    </row>
    <row r="2085" spans="1:3">
      <c r="A2085" s="1">
        <v>38243</v>
      </c>
      <c r="B2085">
        <v>1060</v>
      </c>
      <c r="C2085">
        <f t="shared" si="35"/>
        <v>3.0253058652647704</v>
      </c>
    </row>
    <row r="2086" spans="1:3">
      <c r="A2086" s="1">
        <v>38244</v>
      </c>
      <c r="B2086">
        <v>1980</v>
      </c>
      <c r="C2086">
        <f t="shared" si="35"/>
        <v>3.2966651902615309</v>
      </c>
    </row>
    <row r="2087" spans="1:3">
      <c r="A2087" s="1">
        <v>38245</v>
      </c>
      <c r="B2087">
        <v>1750</v>
      </c>
      <c r="C2087">
        <f t="shared" si="35"/>
        <v>3.2430380486862944</v>
      </c>
    </row>
    <row r="2088" spans="1:3">
      <c r="A2088" s="1">
        <v>38246</v>
      </c>
      <c r="B2088">
        <v>1730</v>
      </c>
      <c r="C2088">
        <f t="shared" si="35"/>
        <v>3.2380461031287955</v>
      </c>
    </row>
    <row r="2089" spans="1:3">
      <c r="A2089" s="1">
        <v>38247</v>
      </c>
      <c r="B2089">
        <v>1580</v>
      </c>
      <c r="C2089">
        <f t="shared" si="35"/>
        <v>3.1986570869544226</v>
      </c>
    </row>
    <row r="2090" spans="1:3">
      <c r="A2090" s="1">
        <v>38248</v>
      </c>
      <c r="B2090">
        <v>1740</v>
      </c>
      <c r="C2090">
        <f t="shared" si="35"/>
        <v>3.2405492482825999</v>
      </c>
    </row>
    <row r="2091" spans="1:3">
      <c r="A2091" s="1">
        <v>38249</v>
      </c>
      <c r="B2091">
        <v>1680</v>
      </c>
      <c r="C2091">
        <f t="shared" si="35"/>
        <v>3.2253092817258628</v>
      </c>
    </row>
    <row r="2092" spans="1:3">
      <c r="A2092" s="1">
        <v>38250</v>
      </c>
      <c r="B2092">
        <v>1580</v>
      </c>
      <c r="C2092">
        <f t="shared" si="35"/>
        <v>3.1986570869544226</v>
      </c>
    </row>
    <row r="2093" spans="1:3">
      <c r="A2093" s="1">
        <v>38251</v>
      </c>
      <c r="B2093">
        <v>1370</v>
      </c>
      <c r="C2093">
        <f t="shared" si="35"/>
        <v>3.1367205671564067</v>
      </c>
    </row>
    <row r="2094" spans="1:3">
      <c r="A2094" s="1">
        <v>38252</v>
      </c>
      <c r="B2094">
        <v>1620</v>
      </c>
      <c r="C2094">
        <f t="shared" si="35"/>
        <v>3.2095150145426308</v>
      </c>
    </row>
    <row r="2095" spans="1:3">
      <c r="A2095" s="1">
        <v>38253</v>
      </c>
      <c r="B2095">
        <v>1540</v>
      </c>
      <c r="C2095">
        <f t="shared" si="35"/>
        <v>3.1875207208364631</v>
      </c>
    </row>
    <row r="2096" spans="1:3">
      <c r="A2096" s="1">
        <v>38254</v>
      </c>
      <c r="B2096">
        <v>1020</v>
      </c>
      <c r="C2096">
        <f t="shared" si="35"/>
        <v>3.0086001717619175</v>
      </c>
    </row>
    <row r="2097" spans="1:3">
      <c r="A2097" s="1">
        <v>38255</v>
      </c>
      <c r="B2097">
        <v>1030</v>
      </c>
      <c r="C2097">
        <f t="shared" si="35"/>
        <v>3.012837224705172</v>
      </c>
    </row>
    <row r="2098" spans="1:3">
      <c r="A2098" s="1">
        <v>38256</v>
      </c>
      <c r="B2098">
        <v>1000</v>
      </c>
      <c r="C2098">
        <f t="shared" si="35"/>
        <v>3</v>
      </c>
    </row>
    <row r="2099" spans="1:3">
      <c r="A2099" s="1">
        <v>38257</v>
      </c>
      <c r="B2099">
        <v>928</v>
      </c>
      <c r="C2099">
        <f t="shared" si="35"/>
        <v>2.9675479762188619</v>
      </c>
    </row>
    <row r="2100" spans="1:3">
      <c r="A2100" s="1">
        <v>38258</v>
      </c>
      <c r="B2100">
        <v>960</v>
      </c>
      <c r="C2100">
        <f t="shared" si="35"/>
        <v>2.9822712330395684</v>
      </c>
    </row>
    <row r="2101" spans="1:3">
      <c r="A2101" s="1">
        <v>38259</v>
      </c>
      <c r="B2101">
        <v>1280</v>
      </c>
      <c r="C2101">
        <f t="shared" si="35"/>
        <v>3.1072099696478683</v>
      </c>
    </row>
    <row r="2102" spans="1:3">
      <c r="A2102" s="1">
        <v>38260</v>
      </c>
      <c r="B2102">
        <v>990</v>
      </c>
      <c r="C2102">
        <f t="shared" si="35"/>
        <v>2.9956351945975501</v>
      </c>
    </row>
    <row r="2103" spans="1:3">
      <c r="A2103" s="1">
        <v>38261</v>
      </c>
      <c r="B2103">
        <v>945</v>
      </c>
      <c r="C2103">
        <f t="shared" si="35"/>
        <v>2.975431808509263</v>
      </c>
    </row>
    <row r="2104" spans="1:3">
      <c r="A2104" s="1">
        <v>38262</v>
      </c>
      <c r="B2104">
        <v>1850</v>
      </c>
      <c r="C2104">
        <f t="shared" si="35"/>
        <v>3.2671717284030137</v>
      </c>
    </row>
    <row r="2105" spans="1:3">
      <c r="A2105" s="1">
        <v>38263</v>
      </c>
      <c r="B2105">
        <v>956</v>
      </c>
      <c r="C2105">
        <f t="shared" si="35"/>
        <v>2.9804578922761</v>
      </c>
    </row>
    <row r="2106" spans="1:3">
      <c r="A2106" s="1">
        <v>38264</v>
      </c>
      <c r="B2106">
        <v>847</v>
      </c>
      <c r="C2106">
        <f t="shared" si="35"/>
        <v>2.9278834103307068</v>
      </c>
    </row>
    <row r="2107" spans="1:3">
      <c r="A2107" s="1">
        <v>38265</v>
      </c>
      <c r="B2107">
        <v>986</v>
      </c>
      <c r="C2107">
        <f t="shared" si="35"/>
        <v>2.993876914941211</v>
      </c>
    </row>
    <row r="2108" spans="1:3">
      <c r="A2108" s="1">
        <v>38266</v>
      </c>
      <c r="B2108">
        <v>655</v>
      </c>
      <c r="C2108">
        <f t="shared" si="35"/>
        <v>2.8162412999917832</v>
      </c>
    </row>
    <row r="2109" spans="1:3">
      <c r="A2109" s="1">
        <v>38267</v>
      </c>
      <c r="B2109">
        <v>1020</v>
      </c>
      <c r="C2109">
        <f t="shared" si="35"/>
        <v>3.0086001717619175</v>
      </c>
    </row>
    <row r="2110" spans="1:3">
      <c r="A2110" s="1">
        <v>38268</v>
      </c>
      <c r="B2110">
        <v>1160</v>
      </c>
      <c r="C2110">
        <f t="shared" si="35"/>
        <v>3.0644579892269186</v>
      </c>
    </row>
    <row r="2111" spans="1:3">
      <c r="A2111" s="1">
        <v>38269</v>
      </c>
      <c r="B2111">
        <v>956</v>
      </c>
      <c r="C2111">
        <f t="shared" si="35"/>
        <v>2.9804578922761</v>
      </c>
    </row>
    <row r="2112" spans="1:3">
      <c r="A2112" s="1">
        <v>38270</v>
      </c>
      <c r="B2112">
        <v>966</v>
      </c>
      <c r="C2112">
        <f t="shared" si="35"/>
        <v>2.9849771264154934</v>
      </c>
    </row>
    <row r="2113" spans="1:3">
      <c r="A2113" s="1">
        <v>38271</v>
      </c>
      <c r="B2113">
        <v>956</v>
      </c>
      <c r="C2113">
        <f t="shared" si="35"/>
        <v>2.9804578922761</v>
      </c>
    </row>
    <row r="2114" spans="1:3">
      <c r="A2114" s="1">
        <v>38272</v>
      </c>
      <c r="B2114">
        <v>937</v>
      </c>
      <c r="C2114">
        <f t="shared" si="35"/>
        <v>2.9717395908877782</v>
      </c>
    </row>
    <row r="2115" spans="1:3">
      <c r="A2115" s="1">
        <v>38273</v>
      </c>
      <c r="B2115">
        <v>525</v>
      </c>
      <c r="C2115">
        <f t="shared" si="35"/>
        <v>2.720159303405957</v>
      </c>
    </row>
    <row r="2116" spans="1:3">
      <c r="A2116" s="1">
        <v>38274</v>
      </c>
      <c r="B2116">
        <v>625</v>
      </c>
      <c r="C2116">
        <f t="shared" ref="C2116:C2179" si="36">LOG10(B2116)</f>
        <v>2.7958800173440754</v>
      </c>
    </row>
    <row r="2117" spans="1:3">
      <c r="A2117" s="1">
        <v>38275</v>
      </c>
      <c r="B2117">
        <v>596</v>
      </c>
      <c r="C2117">
        <f t="shared" si="36"/>
        <v>2.7752462597402365</v>
      </c>
    </row>
    <row r="2118" spans="1:3">
      <c r="A2118" s="1">
        <v>38276</v>
      </c>
      <c r="B2118">
        <v>599</v>
      </c>
      <c r="C2118">
        <f t="shared" si="36"/>
        <v>2.7774268223893115</v>
      </c>
    </row>
    <row r="2119" spans="1:3">
      <c r="A2119" s="1">
        <v>38277</v>
      </c>
      <c r="B2119">
        <v>548</v>
      </c>
      <c r="C2119">
        <f t="shared" si="36"/>
        <v>2.7387805584843692</v>
      </c>
    </row>
    <row r="2120" spans="1:3">
      <c r="A2120" s="1">
        <v>38278</v>
      </c>
      <c r="B2120">
        <v>467</v>
      </c>
      <c r="C2120">
        <f t="shared" si="36"/>
        <v>2.6693168805661123</v>
      </c>
    </row>
    <row r="2121" spans="1:3">
      <c r="A2121" s="1">
        <v>38279</v>
      </c>
      <c r="B2121">
        <v>441</v>
      </c>
      <c r="C2121">
        <f t="shared" si="36"/>
        <v>2.6444385894678386</v>
      </c>
    </row>
    <row r="2122" spans="1:3">
      <c r="A2122" s="1">
        <v>38280</v>
      </c>
      <c r="B2122">
        <v>438</v>
      </c>
      <c r="C2122">
        <f t="shared" si="36"/>
        <v>2.6414741105040997</v>
      </c>
    </row>
    <row r="2123" spans="1:3">
      <c r="A2123" s="1">
        <v>38281</v>
      </c>
      <c r="B2123">
        <v>241</v>
      </c>
      <c r="C2123">
        <f t="shared" si="36"/>
        <v>2.3820170425748683</v>
      </c>
    </row>
    <row r="2124" spans="1:3">
      <c r="A2124" s="1">
        <v>38282</v>
      </c>
      <c r="B2124">
        <v>329</v>
      </c>
      <c r="C2124">
        <f t="shared" si="36"/>
        <v>2.5171958979499744</v>
      </c>
    </row>
    <row r="2125" spans="1:3">
      <c r="A2125" s="1">
        <v>38283</v>
      </c>
      <c r="B2125">
        <v>1610</v>
      </c>
      <c r="C2125">
        <f t="shared" si="36"/>
        <v>3.2068258760318495</v>
      </c>
    </row>
    <row r="2126" spans="1:3">
      <c r="A2126" s="1">
        <v>38284</v>
      </c>
      <c r="B2126">
        <v>398</v>
      </c>
      <c r="C2126">
        <f t="shared" si="36"/>
        <v>2.5998830720736876</v>
      </c>
    </row>
    <row r="2127" spans="1:3">
      <c r="A2127" s="1">
        <v>38285</v>
      </c>
      <c r="B2127">
        <v>377</v>
      </c>
      <c r="C2127">
        <f t="shared" si="36"/>
        <v>2.576341350205793</v>
      </c>
    </row>
    <row r="2128" spans="1:3">
      <c r="A2128" s="1">
        <v>38286</v>
      </c>
      <c r="B2128">
        <v>396</v>
      </c>
      <c r="C2128">
        <f t="shared" si="36"/>
        <v>2.5976951859255122</v>
      </c>
    </row>
    <row r="2129" spans="1:3">
      <c r="A2129" s="1">
        <v>38287</v>
      </c>
      <c r="B2129">
        <v>389</v>
      </c>
      <c r="C2129">
        <f t="shared" si="36"/>
        <v>2.5899496013257077</v>
      </c>
    </row>
    <row r="2130" spans="1:3">
      <c r="A2130" s="1">
        <v>38288</v>
      </c>
      <c r="B2130">
        <v>369</v>
      </c>
      <c r="C2130">
        <f t="shared" si="36"/>
        <v>2.5670263661590602</v>
      </c>
    </row>
    <row r="2131" spans="1:3">
      <c r="A2131" s="1">
        <v>38289</v>
      </c>
      <c r="B2131">
        <v>357</v>
      </c>
      <c r="C2131">
        <f t="shared" si="36"/>
        <v>2.5526682161121932</v>
      </c>
    </row>
    <row r="2132" spans="1:3">
      <c r="A2132" s="1">
        <v>38290</v>
      </c>
      <c r="B2132">
        <v>247</v>
      </c>
      <c r="C2132">
        <f t="shared" si="36"/>
        <v>2.3926969532596658</v>
      </c>
    </row>
    <row r="2133" spans="1:3">
      <c r="A2133" s="1">
        <v>38291</v>
      </c>
      <c r="B2133">
        <v>237</v>
      </c>
      <c r="C2133">
        <f t="shared" si="36"/>
        <v>2.374748346010104</v>
      </c>
    </row>
    <row r="2134" spans="1:3">
      <c r="A2134" s="1">
        <v>38292</v>
      </c>
      <c r="B2134">
        <v>783</v>
      </c>
      <c r="C2134">
        <f t="shared" si="36"/>
        <v>2.8937617620579434</v>
      </c>
    </row>
    <row r="2135" spans="1:3">
      <c r="A2135" s="1">
        <v>38293</v>
      </c>
      <c r="B2135">
        <v>222</v>
      </c>
      <c r="C2135">
        <f t="shared" si="36"/>
        <v>2.3463529744506388</v>
      </c>
    </row>
    <row r="2136" spans="1:3">
      <c r="A2136" s="1">
        <v>38294</v>
      </c>
      <c r="B2136">
        <v>183</v>
      </c>
      <c r="C2136">
        <f t="shared" si="36"/>
        <v>2.2624510897304293</v>
      </c>
    </row>
    <row r="2137" spans="1:3">
      <c r="A2137" s="1">
        <v>38295</v>
      </c>
      <c r="B2137">
        <v>190</v>
      </c>
      <c r="C2137">
        <f t="shared" si="36"/>
        <v>2.2787536009528289</v>
      </c>
    </row>
    <row r="2138" spans="1:3">
      <c r="A2138" s="1">
        <v>38296</v>
      </c>
      <c r="B2138">
        <v>222</v>
      </c>
      <c r="C2138">
        <f t="shared" si="36"/>
        <v>2.3463529744506388</v>
      </c>
    </row>
    <row r="2139" spans="1:3">
      <c r="A2139" s="1">
        <v>38297</v>
      </c>
      <c r="B2139">
        <v>199</v>
      </c>
      <c r="C2139">
        <f t="shared" si="36"/>
        <v>2.2988530764097068</v>
      </c>
    </row>
    <row r="2140" spans="1:3">
      <c r="A2140" s="1">
        <v>38298</v>
      </c>
      <c r="B2140">
        <v>239</v>
      </c>
      <c r="C2140">
        <f t="shared" si="36"/>
        <v>2.3783979009481375</v>
      </c>
    </row>
    <row r="2141" spans="1:3">
      <c r="A2141" s="1">
        <v>38299</v>
      </c>
      <c r="B2141">
        <v>245</v>
      </c>
      <c r="C2141">
        <f t="shared" si="36"/>
        <v>2.3891660843645326</v>
      </c>
    </row>
    <row r="2142" spans="1:3">
      <c r="A2142" s="1">
        <v>38300</v>
      </c>
      <c r="B2142">
        <v>199</v>
      </c>
      <c r="C2142">
        <f t="shared" si="36"/>
        <v>2.2988530764097068</v>
      </c>
    </row>
    <row r="2143" spans="1:3">
      <c r="A2143" s="1">
        <v>38301</v>
      </c>
      <c r="B2143">
        <v>178</v>
      </c>
      <c r="C2143">
        <f t="shared" si="36"/>
        <v>2.2504200023088941</v>
      </c>
    </row>
    <row r="2144" spans="1:3">
      <c r="A2144" s="1">
        <v>38302</v>
      </c>
      <c r="B2144">
        <v>226</v>
      </c>
      <c r="C2144">
        <f t="shared" si="36"/>
        <v>2.3541084391474008</v>
      </c>
    </row>
    <row r="2145" spans="1:3">
      <c r="A2145" s="1">
        <v>38303</v>
      </c>
      <c r="B2145">
        <v>164</v>
      </c>
      <c r="C2145">
        <f t="shared" si="36"/>
        <v>2.214843848047698</v>
      </c>
    </row>
    <row r="2146" spans="1:3">
      <c r="A2146" s="1">
        <v>38304</v>
      </c>
      <c r="B2146">
        <v>165</v>
      </c>
      <c r="C2146">
        <f t="shared" si="36"/>
        <v>2.2174839442139063</v>
      </c>
    </row>
    <row r="2147" spans="1:3">
      <c r="A2147" s="1">
        <v>38305</v>
      </c>
      <c r="B2147">
        <v>229</v>
      </c>
      <c r="C2147">
        <f t="shared" si="36"/>
        <v>2.3598354823398879</v>
      </c>
    </row>
    <row r="2148" spans="1:3">
      <c r="A2148" s="1">
        <v>38306</v>
      </c>
      <c r="B2148">
        <v>430</v>
      </c>
      <c r="C2148">
        <f t="shared" si="36"/>
        <v>2.6334684555795866</v>
      </c>
    </row>
    <row r="2149" spans="1:3">
      <c r="A2149" s="1">
        <v>38307</v>
      </c>
      <c r="B2149">
        <v>352</v>
      </c>
      <c r="C2149">
        <f t="shared" si="36"/>
        <v>2.5465426634781312</v>
      </c>
    </row>
    <row r="2150" spans="1:3">
      <c r="A2150" s="1">
        <v>38308</v>
      </c>
      <c r="B2150">
        <v>20800</v>
      </c>
      <c r="C2150">
        <f t="shared" si="36"/>
        <v>4.318063334962762</v>
      </c>
    </row>
    <row r="2151" spans="1:3">
      <c r="A2151" s="1">
        <v>38309</v>
      </c>
      <c r="B2151">
        <v>25800</v>
      </c>
      <c r="C2151">
        <f t="shared" si="36"/>
        <v>4.4116197059632301</v>
      </c>
    </row>
    <row r="2152" spans="1:3">
      <c r="A2152" s="1">
        <v>38310</v>
      </c>
      <c r="B2152">
        <v>27100</v>
      </c>
      <c r="C2152">
        <f t="shared" si="36"/>
        <v>4.4329692908744054</v>
      </c>
    </row>
    <row r="2153" spans="1:3">
      <c r="A2153" s="1">
        <v>38311</v>
      </c>
      <c r="B2153">
        <v>26700</v>
      </c>
      <c r="C2153">
        <f t="shared" si="36"/>
        <v>4.426511261364575</v>
      </c>
    </row>
    <row r="2154" spans="1:3">
      <c r="A2154" s="1">
        <v>38312</v>
      </c>
      <c r="B2154">
        <v>26200</v>
      </c>
      <c r="C2154">
        <f t="shared" si="36"/>
        <v>4.4183012913197457</v>
      </c>
    </row>
    <row r="2155" spans="1:3">
      <c r="A2155" s="1">
        <v>38313</v>
      </c>
      <c r="B2155">
        <v>23400</v>
      </c>
      <c r="C2155">
        <f t="shared" si="36"/>
        <v>4.3692158574101425</v>
      </c>
    </row>
    <row r="2156" spans="1:3">
      <c r="A2156" s="1">
        <v>38314</v>
      </c>
      <c r="B2156">
        <v>4270</v>
      </c>
      <c r="C2156">
        <f t="shared" si="36"/>
        <v>3.6304278750250241</v>
      </c>
    </row>
    <row r="2157" spans="1:3">
      <c r="A2157" s="1">
        <v>38315</v>
      </c>
      <c r="B2157">
        <v>8090</v>
      </c>
      <c r="C2157">
        <f t="shared" si="36"/>
        <v>3.9079485216122722</v>
      </c>
    </row>
    <row r="2158" spans="1:3">
      <c r="A2158" s="1">
        <v>38316</v>
      </c>
      <c r="B2158">
        <v>16700</v>
      </c>
      <c r="C2158">
        <f t="shared" si="36"/>
        <v>4.2227164711475833</v>
      </c>
    </row>
    <row r="2159" spans="1:3">
      <c r="A2159" s="1">
        <v>38317</v>
      </c>
      <c r="B2159">
        <v>23300</v>
      </c>
      <c r="C2159">
        <f t="shared" si="36"/>
        <v>4.3673559210260189</v>
      </c>
    </row>
    <row r="2160" spans="1:3">
      <c r="A2160" s="1">
        <v>38318</v>
      </c>
      <c r="B2160">
        <v>23400</v>
      </c>
      <c r="C2160">
        <f t="shared" si="36"/>
        <v>4.3692158574101425</v>
      </c>
    </row>
    <row r="2161" spans="1:3">
      <c r="A2161" s="1">
        <v>38319</v>
      </c>
      <c r="B2161">
        <v>23200</v>
      </c>
      <c r="C2161">
        <f t="shared" si="36"/>
        <v>4.3654879848908994</v>
      </c>
    </row>
    <row r="2162" spans="1:3">
      <c r="A2162" s="1">
        <v>38320</v>
      </c>
      <c r="B2162">
        <v>23000</v>
      </c>
      <c r="C2162">
        <f t="shared" si="36"/>
        <v>4.3617278360175931</v>
      </c>
    </row>
    <row r="2163" spans="1:3">
      <c r="A2163" s="1">
        <v>38321</v>
      </c>
      <c r="B2163">
        <v>23500</v>
      </c>
      <c r="C2163">
        <f t="shared" si="36"/>
        <v>4.3710678622717358</v>
      </c>
    </row>
    <row r="2164" spans="1:3">
      <c r="A2164" s="1">
        <v>38322</v>
      </c>
      <c r="B2164">
        <v>22000</v>
      </c>
      <c r="C2164">
        <f t="shared" si="36"/>
        <v>4.3424226808222066</v>
      </c>
    </row>
    <row r="2165" spans="1:3">
      <c r="A2165" s="1">
        <v>38323</v>
      </c>
      <c r="B2165">
        <v>15700</v>
      </c>
      <c r="C2165">
        <f t="shared" si="36"/>
        <v>4.195899652409234</v>
      </c>
    </row>
    <row r="2166" spans="1:3">
      <c r="A2166" s="1">
        <v>38324</v>
      </c>
      <c r="B2166">
        <v>11100</v>
      </c>
      <c r="C2166">
        <f t="shared" si="36"/>
        <v>4.0453229787866576</v>
      </c>
    </row>
    <row r="2167" spans="1:3">
      <c r="A2167" s="1">
        <v>38325</v>
      </c>
      <c r="B2167">
        <v>7030</v>
      </c>
      <c r="C2167">
        <f t="shared" si="36"/>
        <v>3.8469553250198238</v>
      </c>
    </row>
    <row r="2168" spans="1:3">
      <c r="A2168" s="1">
        <v>38326</v>
      </c>
      <c r="B2168">
        <v>5880</v>
      </c>
      <c r="C2168">
        <f t="shared" si="36"/>
        <v>3.7693773260761385</v>
      </c>
    </row>
    <row r="2169" spans="1:3">
      <c r="A2169" s="1">
        <v>38327</v>
      </c>
      <c r="B2169">
        <v>6070</v>
      </c>
      <c r="C2169">
        <f t="shared" si="36"/>
        <v>3.7831886910752575</v>
      </c>
    </row>
    <row r="2170" spans="1:3">
      <c r="A2170" s="1">
        <v>38328</v>
      </c>
      <c r="B2170">
        <v>7720</v>
      </c>
      <c r="C2170">
        <f t="shared" si="36"/>
        <v>3.8876173003357359</v>
      </c>
    </row>
    <row r="2171" spans="1:3">
      <c r="A2171" s="1">
        <v>38329</v>
      </c>
      <c r="B2171">
        <v>7590</v>
      </c>
      <c r="C2171">
        <f t="shared" si="36"/>
        <v>3.8802417758954801</v>
      </c>
    </row>
    <row r="2172" spans="1:3">
      <c r="A2172" s="1">
        <v>38330</v>
      </c>
      <c r="B2172">
        <v>7570</v>
      </c>
      <c r="C2172">
        <f t="shared" si="36"/>
        <v>3.8790958795000727</v>
      </c>
    </row>
    <row r="2173" spans="1:3">
      <c r="A2173" s="1">
        <v>38331</v>
      </c>
      <c r="B2173">
        <v>6730</v>
      </c>
      <c r="C2173">
        <f t="shared" si="36"/>
        <v>3.828015064223977</v>
      </c>
    </row>
    <row r="2174" spans="1:3">
      <c r="A2174" s="1">
        <v>38332</v>
      </c>
      <c r="B2174">
        <v>5660</v>
      </c>
      <c r="C2174">
        <f t="shared" si="36"/>
        <v>3.7528164311882715</v>
      </c>
    </row>
    <row r="2175" spans="1:3">
      <c r="A2175" s="1">
        <v>38333</v>
      </c>
      <c r="B2175">
        <v>5690</v>
      </c>
      <c r="C2175">
        <f t="shared" si="36"/>
        <v>3.7551122663950713</v>
      </c>
    </row>
    <row r="2176" spans="1:3">
      <c r="A2176" s="1">
        <v>38334</v>
      </c>
      <c r="B2176">
        <v>5220</v>
      </c>
      <c r="C2176">
        <f t="shared" si="36"/>
        <v>3.7176705030022621</v>
      </c>
    </row>
    <row r="2177" spans="1:3">
      <c r="A2177" s="1">
        <v>38335</v>
      </c>
      <c r="B2177">
        <v>3280</v>
      </c>
      <c r="C2177">
        <f t="shared" si="36"/>
        <v>3.5158738437116792</v>
      </c>
    </row>
    <row r="2178" spans="1:3">
      <c r="A2178" s="1">
        <v>38336</v>
      </c>
      <c r="B2178">
        <v>1760</v>
      </c>
      <c r="C2178">
        <f t="shared" si="36"/>
        <v>3.2455126678141499</v>
      </c>
    </row>
    <row r="2179" spans="1:3">
      <c r="A2179" s="1">
        <v>38337</v>
      </c>
      <c r="B2179">
        <v>2090</v>
      </c>
      <c r="C2179">
        <f t="shared" si="36"/>
        <v>3.3201462861110542</v>
      </c>
    </row>
    <row r="2180" spans="1:3">
      <c r="A2180" s="1">
        <v>38338</v>
      </c>
      <c r="B2180">
        <v>1520</v>
      </c>
      <c r="C2180">
        <f t="shared" ref="C2180:C2243" si="37">LOG10(B2180)</f>
        <v>3.1818435879447726</v>
      </c>
    </row>
    <row r="2181" spans="1:3">
      <c r="A2181" s="1">
        <v>38339</v>
      </c>
      <c r="B2181">
        <v>1200</v>
      </c>
      <c r="C2181">
        <f t="shared" si="37"/>
        <v>3.0791812460476247</v>
      </c>
    </row>
    <row r="2182" spans="1:3">
      <c r="A2182" s="1">
        <v>38340</v>
      </c>
      <c r="B2182">
        <v>1200</v>
      </c>
      <c r="C2182">
        <f t="shared" si="37"/>
        <v>3.0791812460476247</v>
      </c>
    </row>
    <row r="2183" spans="1:3">
      <c r="A2183" s="1">
        <v>38341</v>
      </c>
      <c r="B2183">
        <v>1330</v>
      </c>
      <c r="C2183">
        <f t="shared" si="37"/>
        <v>3.1238516409670858</v>
      </c>
    </row>
    <row r="2184" spans="1:3">
      <c r="A2184" s="1">
        <v>38342</v>
      </c>
      <c r="B2184">
        <v>1390</v>
      </c>
      <c r="C2184">
        <f t="shared" si="37"/>
        <v>3.143014800254095</v>
      </c>
    </row>
    <row r="2185" spans="1:3">
      <c r="A2185" s="1">
        <v>38343</v>
      </c>
      <c r="B2185">
        <v>1350</v>
      </c>
      <c r="C2185">
        <f t="shared" si="37"/>
        <v>3.1303337684950061</v>
      </c>
    </row>
    <row r="2186" spans="1:3">
      <c r="A2186" s="1">
        <v>38344</v>
      </c>
      <c r="B2186">
        <v>1590</v>
      </c>
      <c r="C2186">
        <f t="shared" si="37"/>
        <v>3.2013971243204513</v>
      </c>
    </row>
    <row r="2187" spans="1:3">
      <c r="A2187" s="1">
        <v>38345</v>
      </c>
      <c r="B2187">
        <v>2160</v>
      </c>
      <c r="C2187">
        <f t="shared" si="37"/>
        <v>3.3344537511509307</v>
      </c>
    </row>
    <row r="2188" spans="1:3">
      <c r="A2188" s="1">
        <v>38346</v>
      </c>
      <c r="B2188">
        <v>2270</v>
      </c>
      <c r="C2188">
        <f t="shared" si="37"/>
        <v>3.3560258571931225</v>
      </c>
    </row>
    <row r="2189" spans="1:3">
      <c r="A2189" s="1">
        <v>38347</v>
      </c>
      <c r="B2189">
        <v>1710</v>
      </c>
      <c r="C2189">
        <f t="shared" si="37"/>
        <v>3.2329961103921536</v>
      </c>
    </row>
    <row r="2190" spans="1:3">
      <c r="A2190" s="1">
        <v>38348</v>
      </c>
      <c r="B2190">
        <v>1410</v>
      </c>
      <c r="C2190">
        <f t="shared" si="37"/>
        <v>3.1492191126553797</v>
      </c>
    </row>
    <row r="2191" spans="1:3">
      <c r="A2191" s="1">
        <v>38349</v>
      </c>
      <c r="B2191">
        <v>477</v>
      </c>
      <c r="C2191">
        <f t="shared" si="37"/>
        <v>2.6785183790401139</v>
      </c>
    </row>
    <row r="2192" spans="1:3">
      <c r="A2192" s="1">
        <v>38350</v>
      </c>
      <c r="B2192">
        <v>435</v>
      </c>
      <c r="C2192">
        <f t="shared" si="37"/>
        <v>2.6384892569546374</v>
      </c>
    </row>
    <row r="2193" spans="1:3">
      <c r="A2193" s="1">
        <v>38351</v>
      </c>
      <c r="B2193">
        <v>1460</v>
      </c>
      <c r="C2193">
        <f t="shared" si="37"/>
        <v>3.1643528557844371</v>
      </c>
    </row>
    <row r="2194" spans="1:3">
      <c r="A2194" s="1">
        <v>38352</v>
      </c>
      <c r="B2194">
        <v>1030</v>
      </c>
      <c r="C2194">
        <f t="shared" si="37"/>
        <v>3.012837224705172</v>
      </c>
    </row>
    <row r="2195" spans="1:3">
      <c r="A2195" s="1">
        <v>38353</v>
      </c>
      <c r="B2195">
        <v>1220</v>
      </c>
      <c r="C2195">
        <f t="shared" si="37"/>
        <v>3.0863598306747484</v>
      </c>
    </row>
    <row r="2196" spans="1:3">
      <c r="A2196" s="1">
        <v>38354</v>
      </c>
      <c r="B2196">
        <v>1230</v>
      </c>
      <c r="C2196">
        <f t="shared" si="37"/>
        <v>3.0899051114393981</v>
      </c>
    </row>
    <row r="2197" spans="1:3">
      <c r="A2197" s="1">
        <v>38355</v>
      </c>
      <c r="B2197">
        <v>3030</v>
      </c>
      <c r="C2197">
        <f t="shared" si="37"/>
        <v>3.4814426285023048</v>
      </c>
    </row>
    <row r="2198" spans="1:3">
      <c r="A2198" s="1">
        <v>38356</v>
      </c>
      <c r="B2198">
        <v>4010</v>
      </c>
      <c r="C2198">
        <f t="shared" si="37"/>
        <v>3.6031443726201822</v>
      </c>
    </row>
    <row r="2199" spans="1:3">
      <c r="A2199" s="1">
        <v>38357</v>
      </c>
      <c r="B2199">
        <v>4050</v>
      </c>
      <c r="C2199">
        <f t="shared" si="37"/>
        <v>3.6074550232146687</v>
      </c>
    </row>
    <row r="2200" spans="1:3">
      <c r="A2200" s="1">
        <v>38358</v>
      </c>
      <c r="B2200">
        <v>4030</v>
      </c>
      <c r="C2200">
        <f t="shared" si="37"/>
        <v>3.6053050461411096</v>
      </c>
    </row>
    <row r="2201" spans="1:3">
      <c r="A2201" s="1">
        <v>38359</v>
      </c>
      <c r="B2201">
        <v>3970</v>
      </c>
      <c r="C2201">
        <f t="shared" si="37"/>
        <v>3.5987905067631152</v>
      </c>
    </row>
    <row r="2202" spans="1:3">
      <c r="A2202" s="1">
        <v>38360</v>
      </c>
      <c r="B2202">
        <v>3460</v>
      </c>
      <c r="C2202">
        <f t="shared" si="37"/>
        <v>3.5390760987927767</v>
      </c>
    </row>
    <row r="2203" spans="1:3">
      <c r="A2203" s="1">
        <v>38361</v>
      </c>
      <c r="B2203">
        <v>2410</v>
      </c>
      <c r="C2203">
        <f t="shared" si="37"/>
        <v>3.3820170425748683</v>
      </c>
    </row>
    <row r="2204" spans="1:3">
      <c r="A2204" s="1">
        <v>38362</v>
      </c>
      <c r="B2204">
        <v>2880</v>
      </c>
      <c r="C2204">
        <f t="shared" si="37"/>
        <v>3.459392487759231</v>
      </c>
    </row>
    <row r="2205" spans="1:3">
      <c r="A2205" s="1">
        <v>38363</v>
      </c>
      <c r="B2205">
        <v>1610</v>
      </c>
      <c r="C2205">
        <f t="shared" si="37"/>
        <v>3.2068258760318495</v>
      </c>
    </row>
    <row r="2206" spans="1:3">
      <c r="A2206" s="1">
        <v>38364</v>
      </c>
      <c r="B2206">
        <v>1690</v>
      </c>
      <c r="C2206">
        <f t="shared" si="37"/>
        <v>3.2278867046136734</v>
      </c>
    </row>
    <row r="2207" spans="1:3">
      <c r="A2207" s="1">
        <v>38365</v>
      </c>
      <c r="B2207">
        <v>1700</v>
      </c>
      <c r="C2207">
        <f t="shared" si="37"/>
        <v>3.2304489213782741</v>
      </c>
    </row>
    <row r="2208" spans="1:3">
      <c r="A2208" s="1">
        <v>38366</v>
      </c>
      <c r="B2208">
        <v>1320</v>
      </c>
      <c r="C2208">
        <f t="shared" si="37"/>
        <v>3.12057393120585</v>
      </c>
    </row>
    <row r="2209" spans="1:3">
      <c r="A2209" s="1">
        <v>38367</v>
      </c>
      <c r="B2209">
        <v>783</v>
      </c>
      <c r="C2209">
        <f t="shared" si="37"/>
        <v>2.8937617620579434</v>
      </c>
    </row>
    <row r="2210" spans="1:3">
      <c r="A2210" s="1">
        <v>38368</v>
      </c>
      <c r="B2210">
        <v>785</v>
      </c>
      <c r="C2210">
        <f t="shared" si="37"/>
        <v>2.8948696567452528</v>
      </c>
    </row>
    <row r="2211" spans="1:3">
      <c r="A2211" s="1">
        <v>38369</v>
      </c>
      <c r="B2211">
        <v>935</v>
      </c>
      <c r="C2211">
        <f t="shared" si="37"/>
        <v>2.9708116108725178</v>
      </c>
    </row>
    <row r="2212" spans="1:3">
      <c r="A2212" s="1">
        <v>38370</v>
      </c>
      <c r="B2212">
        <v>1970</v>
      </c>
      <c r="C2212">
        <f t="shared" si="37"/>
        <v>3.2944662261615929</v>
      </c>
    </row>
    <row r="2213" spans="1:3">
      <c r="A2213" s="1">
        <v>38371</v>
      </c>
      <c r="B2213">
        <v>2280</v>
      </c>
      <c r="C2213">
        <f t="shared" si="37"/>
        <v>3.357934847000454</v>
      </c>
    </row>
    <row r="2214" spans="1:3">
      <c r="A2214" s="1">
        <v>38372</v>
      </c>
      <c r="B2214">
        <v>2110</v>
      </c>
      <c r="C2214">
        <f t="shared" si="37"/>
        <v>3.3242824552976926</v>
      </c>
    </row>
    <row r="2215" spans="1:3">
      <c r="A2215" s="1">
        <v>38373</v>
      </c>
      <c r="B2215">
        <v>2160</v>
      </c>
      <c r="C2215">
        <f t="shared" si="37"/>
        <v>3.3344537511509307</v>
      </c>
    </row>
    <row r="2216" spans="1:3">
      <c r="A2216" s="1">
        <v>38374</v>
      </c>
      <c r="B2216">
        <v>2330</v>
      </c>
      <c r="C2216">
        <f t="shared" si="37"/>
        <v>3.3673559210260189</v>
      </c>
    </row>
    <row r="2217" spans="1:3">
      <c r="A2217" s="1">
        <v>38375</v>
      </c>
      <c r="B2217">
        <v>1750</v>
      </c>
      <c r="C2217">
        <f t="shared" si="37"/>
        <v>3.2430380486862944</v>
      </c>
    </row>
    <row r="2218" spans="1:3">
      <c r="A2218" s="1">
        <v>38376</v>
      </c>
      <c r="B2218">
        <v>663</v>
      </c>
      <c r="C2218">
        <f t="shared" si="37"/>
        <v>2.8215135284047732</v>
      </c>
    </row>
    <row r="2219" spans="1:3">
      <c r="A2219" s="1">
        <v>38377</v>
      </c>
      <c r="B2219">
        <v>660</v>
      </c>
      <c r="C2219">
        <f t="shared" si="37"/>
        <v>2.8195439355418688</v>
      </c>
    </row>
    <row r="2220" spans="1:3">
      <c r="A2220" s="1">
        <v>38378</v>
      </c>
      <c r="B2220">
        <v>777</v>
      </c>
      <c r="C2220">
        <f t="shared" si="37"/>
        <v>2.8904210188009141</v>
      </c>
    </row>
    <row r="2221" spans="1:3">
      <c r="A2221" s="1">
        <v>38379</v>
      </c>
      <c r="B2221">
        <v>2070</v>
      </c>
      <c r="C2221">
        <f t="shared" si="37"/>
        <v>3.3159703454569178</v>
      </c>
    </row>
    <row r="2222" spans="1:3">
      <c r="A2222" s="1">
        <v>38380</v>
      </c>
      <c r="B2222">
        <v>2340</v>
      </c>
      <c r="C2222">
        <f t="shared" si="37"/>
        <v>3.369215857410143</v>
      </c>
    </row>
    <row r="2223" spans="1:3">
      <c r="A2223" s="1">
        <v>38381</v>
      </c>
      <c r="B2223">
        <v>2950</v>
      </c>
      <c r="C2223">
        <f t="shared" si="37"/>
        <v>3.469822015978163</v>
      </c>
    </row>
    <row r="2224" spans="1:3">
      <c r="A2224" s="1">
        <v>38382</v>
      </c>
      <c r="B2224">
        <v>2740</v>
      </c>
      <c r="C2224">
        <f t="shared" si="37"/>
        <v>3.4377505628203879</v>
      </c>
    </row>
    <row r="2225" spans="1:3">
      <c r="A2225" s="1">
        <v>38383</v>
      </c>
      <c r="B2225">
        <v>2850</v>
      </c>
      <c r="C2225">
        <f t="shared" si="37"/>
        <v>3.4548448600085102</v>
      </c>
    </row>
    <row r="2226" spans="1:3">
      <c r="A2226" s="1">
        <v>38384</v>
      </c>
      <c r="B2226">
        <v>2890</v>
      </c>
      <c r="C2226">
        <f t="shared" si="37"/>
        <v>3.4608978427565478</v>
      </c>
    </row>
    <row r="2227" spans="1:3">
      <c r="A2227" s="1">
        <v>38385</v>
      </c>
      <c r="B2227">
        <v>2810</v>
      </c>
      <c r="C2227">
        <f t="shared" si="37"/>
        <v>3.4487063199050798</v>
      </c>
    </row>
    <row r="2228" spans="1:3">
      <c r="A2228" s="1">
        <v>38386</v>
      </c>
      <c r="B2228">
        <v>2790</v>
      </c>
      <c r="C2228">
        <f t="shared" si="37"/>
        <v>3.4456042032735974</v>
      </c>
    </row>
    <row r="2229" spans="1:3">
      <c r="A2229" s="1">
        <v>38387</v>
      </c>
      <c r="B2229">
        <v>2770</v>
      </c>
      <c r="C2229">
        <f t="shared" si="37"/>
        <v>3.4424797690644486</v>
      </c>
    </row>
    <row r="2230" spans="1:3">
      <c r="A2230" s="1">
        <v>38388</v>
      </c>
      <c r="B2230">
        <v>1290</v>
      </c>
      <c r="C2230">
        <f t="shared" si="37"/>
        <v>3.1105897102992488</v>
      </c>
    </row>
    <row r="2231" spans="1:3">
      <c r="A2231" s="1">
        <v>38389</v>
      </c>
      <c r="B2231">
        <v>856</v>
      </c>
      <c r="C2231">
        <f t="shared" si="37"/>
        <v>2.932473764677153</v>
      </c>
    </row>
    <row r="2232" spans="1:3">
      <c r="A2232" s="1">
        <v>38390</v>
      </c>
      <c r="B2232">
        <v>2130</v>
      </c>
      <c r="C2232">
        <f t="shared" si="37"/>
        <v>3.3283796034387376</v>
      </c>
    </row>
    <row r="2233" spans="1:3">
      <c r="A2233" s="1">
        <v>38391</v>
      </c>
      <c r="B2233">
        <v>2860</v>
      </c>
      <c r="C2233">
        <f t="shared" si="37"/>
        <v>3.4563660331290431</v>
      </c>
    </row>
    <row r="2234" spans="1:3">
      <c r="A2234" s="1">
        <v>38392</v>
      </c>
      <c r="B2234">
        <v>3730</v>
      </c>
      <c r="C2234">
        <f t="shared" si="37"/>
        <v>3.5717088318086878</v>
      </c>
    </row>
    <row r="2235" spans="1:3">
      <c r="A2235" s="1">
        <v>38393</v>
      </c>
      <c r="B2235">
        <v>2430</v>
      </c>
      <c r="C2235">
        <f t="shared" si="37"/>
        <v>3.3856062735983121</v>
      </c>
    </row>
    <row r="2236" spans="1:3">
      <c r="A2236" s="1">
        <v>38394</v>
      </c>
      <c r="B2236">
        <v>2640</v>
      </c>
      <c r="C2236">
        <f t="shared" si="37"/>
        <v>3.4216039268698313</v>
      </c>
    </row>
    <row r="2237" spans="1:3">
      <c r="A2237" s="1">
        <v>38395</v>
      </c>
      <c r="B2237">
        <v>2740</v>
      </c>
      <c r="C2237">
        <f t="shared" si="37"/>
        <v>3.4377505628203879</v>
      </c>
    </row>
    <row r="2238" spans="1:3">
      <c r="A2238" s="1">
        <v>38396</v>
      </c>
      <c r="B2238">
        <v>1520</v>
      </c>
      <c r="C2238">
        <f t="shared" si="37"/>
        <v>3.1818435879447726</v>
      </c>
    </row>
    <row r="2239" spans="1:3">
      <c r="A2239" s="1">
        <v>38397</v>
      </c>
      <c r="B2239">
        <v>1530</v>
      </c>
      <c r="C2239">
        <f t="shared" si="37"/>
        <v>3.1846914308175989</v>
      </c>
    </row>
    <row r="2240" spans="1:3">
      <c r="A2240" s="1">
        <v>38398</v>
      </c>
      <c r="B2240">
        <v>1600</v>
      </c>
      <c r="C2240">
        <f t="shared" si="37"/>
        <v>3.2041199826559246</v>
      </c>
    </row>
    <row r="2241" spans="1:3">
      <c r="A2241" s="1">
        <v>38399</v>
      </c>
      <c r="B2241">
        <v>2540</v>
      </c>
      <c r="C2241">
        <f t="shared" si="37"/>
        <v>3.4048337166199381</v>
      </c>
    </row>
    <row r="2242" spans="1:3">
      <c r="A2242" s="1">
        <v>38400</v>
      </c>
      <c r="B2242">
        <v>1980</v>
      </c>
      <c r="C2242">
        <f t="shared" si="37"/>
        <v>3.2966651902615309</v>
      </c>
    </row>
    <row r="2243" spans="1:3">
      <c r="A2243" s="1">
        <v>38401</v>
      </c>
      <c r="B2243">
        <v>2000</v>
      </c>
      <c r="C2243">
        <f t="shared" si="37"/>
        <v>3.3010299956639813</v>
      </c>
    </row>
    <row r="2244" spans="1:3">
      <c r="A2244" s="1">
        <v>38402</v>
      </c>
      <c r="B2244">
        <v>1490</v>
      </c>
      <c r="C2244">
        <f t="shared" ref="C2244:C2307" si="38">LOG10(B2244)</f>
        <v>3.173186268412274</v>
      </c>
    </row>
    <row r="2245" spans="1:3">
      <c r="A2245" s="1">
        <v>38403</v>
      </c>
      <c r="B2245">
        <v>2000</v>
      </c>
      <c r="C2245">
        <f t="shared" si="38"/>
        <v>3.3010299956639813</v>
      </c>
    </row>
    <row r="2246" spans="1:3">
      <c r="A2246" s="1">
        <v>38404</v>
      </c>
      <c r="B2246">
        <v>1820</v>
      </c>
      <c r="C2246">
        <f t="shared" si="38"/>
        <v>3.2600713879850747</v>
      </c>
    </row>
    <row r="2247" spans="1:3">
      <c r="A2247" s="1">
        <v>38405</v>
      </c>
      <c r="B2247">
        <v>1830</v>
      </c>
      <c r="C2247">
        <f t="shared" si="38"/>
        <v>3.2624510897304293</v>
      </c>
    </row>
    <row r="2248" spans="1:3">
      <c r="A2248" s="1">
        <v>38406</v>
      </c>
      <c r="B2248">
        <v>1850</v>
      </c>
      <c r="C2248">
        <f t="shared" si="38"/>
        <v>3.2671717284030137</v>
      </c>
    </row>
    <row r="2249" spans="1:3">
      <c r="A2249" s="1">
        <v>38407</v>
      </c>
      <c r="B2249">
        <v>1930</v>
      </c>
      <c r="C2249">
        <f t="shared" si="38"/>
        <v>3.2855573090077739</v>
      </c>
    </row>
    <row r="2250" spans="1:3">
      <c r="A2250" s="1">
        <v>38408</v>
      </c>
      <c r="B2250">
        <v>1900</v>
      </c>
      <c r="C2250">
        <f t="shared" si="38"/>
        <v>3.2787536009528289</v>
      </c>
    </row>
    <row r="2251" spans="1:3">
      <c r="A2251" s="1">
        <v>38409</v>
      </c>
      <c r="B2251">
        <v>1990</v>
      </c>
      <c r="C2251">
        <f t="shared" si="38"/>
        <v>3.2988530764097068</v>
      </c>
    </row>
    <row r="2252" spans="1:3">
      <c r="A2252" s="1">
        <v>38410</v>
      </c>
      <c r="B2252">
        <v>2530</v>
      </c>
      <c r="C2252">
        <f t="shared" si="38"/>
        <v>3.403120521175818</v>
      </c>
    </row>
    <row r="2253" spans="1:3">
      <c r="A2253" s="1">
        <v>38411</v>
      </c>
      <c r="B2253">
        <v>5220</v>
      </c>
      <c r="C2253">
        <f t="shared" si="38"/>
        <v>3.7176705030022621</v>
      </c>
    </row>
    <row r="2254" spans="1:3">
      <c r="A2254" s="1">
        <v>38412</v>
      </c>
      <c r="B2254">
        <v>5060</v>
      </c>
      <c r="C2254">
        <f t="shared" si="38"/>
        <v>3.7041505168397992</v>
      </c>
    </row>
    <row r="2255" spans="1:3">
      <c r="A2255" s="1">
        <v>38413</v>
      </c>
      <c r="B2255">
        <v>5530</v>
      </c>
      <c r="C2255">
        <f t="shared" si="38"/>
        <v>3.7427251313046983</v>
      </c>
    </row>
    <row r="2256" spans="1:3">
      <c r="A2256" s="1">
        <v>38414</v>
      </c>
      <c r="B2256">
        <v>5640</v>
      </c>
      <c r="C2256">
        <f t="shared" si="38"/>
        <v>3.7512791039833422</v>
      </c>
    </row>
    <row r="2257" spans="1:3">
      <c r="A2257" s="1">
        <v>38415</v>
      </c>
      <c r="B2257">
        <v>7250</v>
      </c>
      <c r="C2257">
        <f t="shared" si="38"/>
        <v>3.8603380065709936</v>
      </c>
    </row>
    <row r="2258" spans="1:3">
      <c r="A2258" s="1">
        <v>38416</v>
      </c>
      <c r="B2258">
        <v>7260</v>
      </c>
      <c r="C2258">
        <f t="shared" si="38"/>
        <v>3.8609366207000937</v>
      </c>
    </row>
    <row r="2259" spans="1:3">
      <c r="A2259" s="1">
        <v>38417</v>
      </c>
      <c r="B2259">
        <v>7380</v>
      </c>
      <c r="C2259">
        <f t="shared" si="38"/>
        <v>3.8680563618230415</v>
      </c>
    </row>
    <row r="2260" spans="1:3">
      <c r="A2260" s="1">
        <v>38418</v>
      </c>
      <c r="B2260">
        <v>6980</v>
      </c>
      <c r="C2260">
        <f t="shared" si="38"/>
        <v>3.8438554226231609</v>
      </c>
    </row>
    <row r="2261" spans="1:3">
      <c r="A2261" s="1">
        <v>38419</v>
      </c>
      <c r="B2261">
        <v>7590</v>
      </c>
      <c r="C2261">
        <f t="shared" si="38"/>
        <v>3.8802417758954801</v>
      </c>
    </row>
    <row r="2262" spans="1:3">
      <c r="A2262" s="1">
        <v>38420</v>
      </c>
      <c r="B2262">
        <v>7480</v>
      </c>
      <c r="C2262">
        <f t="shared" si="38"/>
        <v>3.8739015978644615</v>
      </c>
    </row>
    <row r="2263" spans="1:3">
      <c r="A2263" s="1">
        <v>38421</v>
      </c>
      <c r="B2263">
        <v>7460</v>
      </c>
      <c r="C2263">
        <f t="shared" si="38"/>
        <v>3.8727388274726686</v>
      </c>
    </row>
    <row r="2264" spans="1:3">
      <c r="A2264" s="1">
        <v>38422</v>
      </c>
      <c r="B2264">
        <v>7350</v>
      </c>
      <c r="C2264">
        <f t="shared" si="38"/>
        <v>3.8662873390841948</v>
      </c>
    </row>
    <row r="2265" spans="1:3">
      <c r="A2265" s="1">
        <v>38423</v>
      </c>
      <c r="B2265">
        <v>4360</v>
      </c>
      <c r="C2265">
        <f t="shared" si="38"/>
        <v>3.6394864892685859</v>
      </c>
    </row>
    <row r="2266" spans="1:3">
      <c r="A2266" s="1">
        <v>38424</v>
      </c>
      <c r="B2266">
        <v>4750</v>
      </c>
      <c r="C2266">
        <f t="shared" si="38"/>
        <v>3.6766936096248664</v>
      </c>
    </row>
    <row r="2267" spans="1:3">
      <c r="A2267" s="1">
        <v>38425</v>
      </c>
      <c r="B2267">
        <v>7720</v>
      </c>
      <c r="C2267">
        <f t="shared" si="38"/>
        <v>3.8876173003357359</v>
      </c>
    </row>
    <row r="2268" spans="1:3">
      <c r="A2268" s="1">
        <v>38426</v>
      </c>
      <c r="B2268">
        <v>7360</v>
      </c>
      <c r="C2268">
        <f t="shared" si="38"/>
        <v>3.8668778143374989</v>
      </c>
    </row>
    <row r="2269" spans="1:3">
      <c r="A2269" s="1">
        <v>38427</v>
      </c>
      <c r="B2269">
        <v>7320</v>
      </c>
      <c r="C2269">
        <f t="shared" si="38"/>
        <v>3.8645110810583918</v>
      </c>
    </row>
    <row r="2270" spans="1:3">
      <c r="A2270" s="1">
        <v>38428</v>
      </c>
      <c r="B2270">
        <v>7380</v>
      </c>
      <c r="C2270">
        <f t="shared" si="38"/>
        <v>3.8680563618230415</v>
      </c>
    </row>
    <row r="2271" spans="1:3">
      <c r="A2271" s="1">
        <v>38429</v>
      </c>
      <c r="B2271">
        <v>6060</v>
      </c>
      <c r="C2271">
        <f t="shared" si="38"/>
        <v>3.782472624166286</v>
      </c>
    </row>
    <row r="2272" spans="1:3">
      <c r="A2272" s="1">
        <v>38430</v>
      </c>
      <c r="B2272">
        <v>3940</v>
      </c>
      <c r="C2272">
        <f t="shared" si="38"/>
        <v>3.5954962218255742</v>
      </c>
    </row>
    <row r="2273" spans="1:3">
      <c r="A2273" s="1">
        <v>38431</v>
      </c>
      <c r="B2273">
        <v>6070</v>
      </c>
      <c r="C2273">
        <f t="shared" si="38"/>
        <v>3.7831886910752575</v>
      </c>
    </row>
    <row r="2274" spans="1:3">
      <c r="A2274" s="1">
        <v>38432</v>
      </c>
      <c r="B2274">
        <v>3960</v>
      </c>
      <c r="C2274">
        <f t="shared" si="38"/>
        <v>3.5976951859255122</v>
      </c>
    </row>
    <row r="2275" spans="1:3">
      <c r="A2275" s="1">
        <v>38433</v>
      </c>
      <c r="B2275">
        <v>5310</v>
      </c>
      <c r="C2275">
        <f t="shared" si="38"/>
        <v>3.725094521081469</v>
      </c>
    </row>
    <row r="2276" spans="1:3">
      <c r="A2276" s="1">
        <v>38434</v>
      </c>
      <c r="B2276">
        <v>5430</v>
      </c>
      <c r="C2276">
        <f t="shared" si="38"/>
        <v>3.7347998295888472</v>
      </c>
    </row>
    <row r="2277" spans="1:3">
      <c r="A2277" s="1">
        <v>38435</v>
      </c>
      <c r="B2277">
        <v>3090</v>
      </c>
      <c r="C2277">
        <f t="shared" si="38"/>
        <v>3.4899584794248346</v>
      </c>
    </row>
    <row r="2278" spans="1:3">
      <c r="A2278" s="1">
        <v>38436</v>
      </c>
      <c r="B2278">
        <v>3810</v>
      </c>
      <c r="C2278">
        <f t="shared" si="38"/>
        <v>3.5809249756756194</v>
      </c>
    </row>
    <row r="2279" spans="1:3">
      <c r="A2279" s="1">
        <v>38437</v>
      </c>
      <c r="B2279">
        <v>3850</v>
      </c>
      <c r="C2279">
        <f t="shared" si="38"/>
        <v>3.5854607295085006</v>
      </c>
    </row>
    <row r="2280" spans="1:3">
      <c r="A2280" s="1">
        <v>38438</v>
      </c>
      <c r="B2280">
        <v>4290</v>
      </c>
      <c r="C2280">
        <f t="shared" si="38"/>
        <v>3.6324572921847245</v>
      </c>
    </row>
    <row r="2281" spans="1:3">
      <c r="A2281" s="1">
        <v>38439</v>
      </c>
      <c r="B2281">
        <v>4250</v>
      </c>
      <c r="C2281">
        <f t="shared" si="38"/>
        <v>3.6283889300503116</v>
      </c>
    </row>
    <row r="2282" spans="1:3">
      <c r="A2282" s="1">
        <v>38440</v>
      </c>
      <c r="B2282">
        <v>3550</v>
      </c>
      <c r="C2282">
        <f t="shared" si="38"/>
        <v>3.5502283530550942</v>
      </c>
    </row>
    <row r="2283" spans="1:3">
      <c r="A2283" s="1">
        <v>38441</v>
      </c>
      <c r="B2283">
        <v>4790</v>
      </c>
      <c r="C2283">
        <f t="shared" si="38"/>
        <v>3.6803355134145632</v>
      </c>
    </row>
    <row r="2284" spans="1:3">
      <c r="A2284" s="1">
        <v>38442</v>
      </c>
      <c r="B2284">
        <v>5030</v>
      </c>
      <c r="C2284">
        <f t="shared" si="38"/>
        <v>3.7015679850559273</v>
      </c>
    </row>
    <row r="2285" spans="1:3">
      <c r="A2285" s="1">
        <v>38443</v>
      </c>
      <c r="B2285">
        <v>5020</v>
      </c>
      <c r="C2285">
        <f t="shared" si="38"/>
        <v>3.7007037171450192</v>
      </c>
    </row>
    <row r="2286" spans="1:3">
      <c r="A2286" s="1">
        <v>38444</v>
      </c>
      <c r="B2286">
        <v>4340</v>
      </c>
      <c r="C2286">
        <f t="shared" si="38"/>
        <v>3.6374897295125108</v>
      </c>
    </row>
    <row r="2287" spans="1:3">
      <c r="A2287" s="1">
        <v>38445</v>
      </c>
      <c r="B2287">
        <v>4180</v>
      </c>
      <c r="C2287">
        <f t="shared" si="38"/>
        <v>3.621176281775035</v>
      </c>
    </row>
    <row r="2288" spans="1:3">
      <c r="A2288" s="1">
        <v>38446</v>
      </c>
      <c r="B2288">
        <v>3940</v>
      </c>
      <c r="C2288">
        <f t="shared" si="38"/>
        <v>3.5954962218255742</v>
      </c>
    </row>
    <row r="2289" spans="1:3">
      <c r="A2289" s="1">
        <v>38447</v>
      </c>
      <c r="B2289">
        <v>4020</v>
      </c>
      <c r="C2289">
        <f t="shared" si="38"/>
        <v>3.6042260530844699</v>
      </c>
    </row>
    <row r="2290" spans="1:3">
      <c r="A2290" s="1">
        <v>38448</v>
      </c>
      <c r="B2290">
        <v>4060</v>
      </c>
      <c r="C2290">
        <f t="shared" si="38"/>
        <v>3.6085260335771943</v>
      </c>
    </row>
    <row r="2291" spans="1:3">
      <c r="A2291" s="1">
        <v>38449</v>
      </c>
      <c r="B2291">
        <v>2650</v>
      </c>
      <c r="C2291">
        <f t="shared" si="38"/>
        <v>3.4232458739368079</v>
      </c>
    </row>
    <row r="2292" spans="1:3">
      <c r="A2292" s="1">
        <v>38450</v>
      </c>
      <c r="B2292">
        <v>2870</v>
      </c>
      <c r="C2292">
        <f t="shared" si="38"/>
        <v>3.4578818967339924</v>
      </c>
    </row>
    <row r="2293" spans="1:3">
      <c r="A2293" s="1">
        <v>38451</v>
      </c>
      <c r="B2293">
        <v>2110</v>
      </c>
      <c r="C2293">
        <f t="shared" si="38"/>
        <v>3.3242824552976926</v>
      </c>
    </row>
    <row r="2294" spans="1:3">
      <c r="A2294" s="1">
        <v>38452</v>
      </c>
      <c r="B2294">
        <v>2160</v>
      </c>
      <c r="C2294">
        <f t="shared" si="38"/>
        <v>3.3344537511509307</v>
      </c>
    </row>
    <row r="2295" spans="1:3">
      <c r="A2295" s="1">
        <v>38453</v>
      </c>
      <c r="B2295">
        <v>2940</v>
      </c>
      <c r="C2295">
        <f t="shared" si="38"/>
        <v>3.4683473304121573</v>
      </c>
    </row>
    <row r="2296" spans="1:3">
      <c r="A2296" s="1">
        <v>38454</v>
      </c>
      <c r="B2296">
        <v>2800</v>
      </c>
      <c r="C2296">
        <f t="shared" si="38"/>
        <v>3.4471580313422194</v>
      </c>
    </row>
    <row r="2297" spans="1:3">
      <c r="A2297" s="1">
        <v>38455</v>
      </c>
      <c r="B2297">
        <v>2090</v>
      </c>
      <c r="C2297">
        <f t="shared" si="38"/>
        <v>3.3201462861110542</v>
      </c>
    </row>
    <row r="2298" spans="1:3">
      <c r="A2298" s="1">
        <v>38456</v>
      </c>
      <c r="B2298">
        <v>2340</v>
      </c>
      <c r="C2298">
        <f t="shared" si="38"/>
        <v>3.369215857410143</v>
      </c>
    </row>
    <row r="2299" spans="1:3">
      <c r="A2299" s="1">
        <v>38457</v>
      </c>
      <c r="B2299">
        <v>1790</v>
      </c>
      <c r="C2299">
        <f t="shared" si="38"/>
        <v>3.2528530309798933</v>
      </c>
    </row>
    <row r="2300" spans="1:3">
      <c r="A2300" s="1">
        <v>38458</v>
      </c>
      <c r="B2300">
        <v>1370</v>
      </c>
      <c r="C2300">
        <f t="shared" si="38"/>
        <v>3.1367205671564067</v>
      </c>
    </row>
    <row r="2301" spans="1:3">
      <c r="A2301" s="1">
        <v>38459</v>
      </c>
      <c r="B2301">
        <v>1660</v>
      </c>
      <c r="C2301">
        <f t="shared" si="38"/>
        <v>3.220108088040055</v>
      </c>
    </row>
    <row r="2302" spans="1:3">
      <c r="A2302" s="1">
        <v>38460</v>
      </c>
      <c r="B2302">
        <v>1370</v>
      </c>
      <c r="C2302">
        <f t="shared" si="38"/>
        <v>3.1367205671564067</v>
      </c>
    </row>
    <row r="2303" spans="1:3">
      <c r="A2303" s="1">
        <v>38461</v>
      </c>
      <c r="B2303">
        <v>1480</v>
      </c>
      <c r="C2303">
        <f t="shared" si="38"/>
        <v>3.1702617153949575</v>
      </c>
    </row>
    <row r="2304" spans="1:3">
      <c r="A2304" s="1">
        <v>38462</v>
      </c>
      <c r="B2304">
        <v>1260</v>
      </c>
      <c r="C2304">
        <f t="shared" si="38"/>
        <v>3.1003705451175629</v>
      </c>
    </row>
    <row r="2305" spans="1:3">
      <c r="A2305" s="1">
        <v>38463</v>
      </c>
      <c r="B2305">
        <v>1210</v>
      </c>
      <c r="C2305">
        <f t="shared" si="38"/>
        <v>3.0827853703164503</v>
      </c>
    </row>
    <row r="2306" spans="1:3">
      <c r="A2306" s="1">
        <v>38464</v>
      </c>
      <c r="B2306">
        <v>1050</v>
      </c>
      <c r="C2306">
        <f t="shared" si="38"/>
        <v>3.0211892990699383</v>
      </c>
    </row>
    <row r="2307" spans="1:3">
      <c r="A2307" s="1">
        <v>38465</v>
      </c>
      <c r="B2307">
        <v>1120</v>
      </c>
      <c r="C2307">
        <f t="shared" si="38"/>
        <v>3.0492180226701815</v>
      </c>
    </row>
    <row r="2308" spans="1:3">
      <c r="A2308" s="1">
        <v>38466</v>
      </c>
      <c r="B2308">
        <v>1100</v>
      </c>
      <c r="C2308">
        <f t="shared" ref="C2308:C2371" si="39">LOG10(B2308)</f>
        <v>3.0413926851582249</v>
      </c>
    </row>
    <row r="2309" spans="1:3">
      <c r="A2309" s="1">
        <v>38467</v>
      </c>
      <c r="B2309">
        <v>1210</v>
      </c>
      <c r="C2309">
        <f t="shared" si="39"/>
        <v>3.0827853703164503</v>
      </c>
    </row>
    <row r="2310" spans="1:3">
      <c r="A2310" s="1">
        <v>38468</v>
      </c>
      <c r="B2310">
        <v>1070</v>
      </c>
      <c r="C2310">
        <f t="shared" si="39"/>
        <v>3.0293837776852097</v>
      </c>
    </row>
    <row r="2311" spans="1:3">
      <c r="A2311" s="1">
        <v>38469</v>
      </c>
      <c r="B2311">
        <v>1150</v>
      </c>
      <c r="C2311">
        <f t="shared" si="39"/>
        <v>3.0606978403536118</v>
      </c>
    </row>
    <row r="2312" spans="1:3">
      <c r="A2312" s="1">
        <v>38470</v>
      </c>
      <c r="B2312">
        <v>1160</v>
      </c>
      <c r="C2312">
        <f t="shared" si="39"/>
        <v>3.0644579892269186</v>
      </c>
    </row>
    <row r="2313" spans="1:3">
      <c r="A2313" s="1">
        <v>38471</v>
      </c>
      <c r="B2313">
        <v>1190</v>
      </c>
      <c r="C2313">
        <f t="shared" si="39"/>
        <v>3.0755469613925306</v>
      </c>
    </row>
    <row r="2314" spans="1:3">
      <c r="A2314" s="1">
        <v>38472</v>
      </c>
      <c r="B2314">
        <v>770</v>
      </c>
      <c r="C2314">
        <f t="shared" si="39"/>
        <v>2.8864907251724818</v>
      </c>
    </row>
    <row r="2315" spans="1:3">
      <c r="A2315" s="1">
        <v>38473</v>
      </c>
      <c r="B2315">
        <v>1400</v>
      </c>
      <c r="C2315">
        <f t="shared" si="39"/>
        <v>3.1461280356782382</v>
      </c>
    </row>
    <row r="2316" spans="1:3">
      <c r="A2316" s="1">
        <v>38474</v>
      </c>
      <c r="B2316">
        <v>1180</v>
      </c>
      <c r="C2316">
        <f t="shared" si="39"/>
        <v>3.0718820073061255</v>
      </c>
    </row>
    <row r="2317" spans="1:3">
      <c r="A2317" s="1">
        <v>38475</v>
      </c>
      <c r="B2317">
        <v>1100</v>
      </c>
      <c r="C2317">
        <f t="shared" si="39"/>
        <v>3.0413926851582249</v>
      </c>
    </row>
    <row r="2318" spans="1:3">
      <c r="A2318" s="1">
        <v>38476</v>
      </c>
      <c r="B2318">
        <v>1240</v>
      </c>
      <c r="C2318">
        <f t="shared" si="39"/>
        <v>3.0934216851622351</v>
      </c>
    </row>
    <row r="2319" spans="1:3">
      <c r="A2319" s="1">
        <v>38477</v>
      </c>
      <c r="B2319">
        <v>1050</v>
      </c>
      <c r="C2319">
        <f t="shared" si="39"/>
        <v>3.0211892990699383</v>
      </c>
    </row>
    <row r="2320" spans="1:3">
      <c r="A2320" s="1">
        <v>38478</v>
      </c>
      <c r="B2320">
        <v>1340</v>
      </c>
      <c r="C2320">
        <f t="shared" si="39"/>
        <v>3.1271047983648077</v>
      </c>
    </row>
    <row r="2321" spans="1:3">
      <c r="A2321" s="1">
        <v>38479</v>
      </c>
      <c r="B2321">
        <v>1230</v>
      </c>
      <c r="C2321">
        <f t="shared" si="39"/>
        <v>3.0899051114393981</v>
      </c>
    </row>
    <row r="2322" spans="1:3">
      <c r="A2322" s="1">
        <v>38480</v>
      </c>
      <c r="B2322">
        <v>1700</v>
      </c>
      <c r="C2322">
        <f t="shared" si="39"/>
        <v>3.2304489213782741</v>
      </c>
    </row>
    <row r="2323" spans="1:3">
      <c r="A2323" s="1">
        <v>38481</v>
      </c>
      <c r="B2323">
        <v>1650</v>
      </c>
      <c r="C2323">
        <f t="shared" si="39"/>
        <v>3.2174839442139063</v>
      </c>
    </row>
    <row r="2324" spans="1:3">
      <c r="A2324" s="1">
        <v>38482</v>
      </c>
      <c r="B2324">
        <v>1310</v>
      </c>
      <c r="C2324">
        <f t="shared" si="39"/>
        <v>3.1172712956557644</v>
      </c>
    </row>
    <row r="2325" spans="1:3">
      <c r="A2325" s="1">
        <v>38483</v>
      </c>
      <c r="B2325">
        <v>945</v>
      </c>
      <c r="C2325">
        <f t="shared" si="39"/>
        <v>2.975431808509263</v>
      </c>
    </row>
    <row r="2326" spans="1:3">
      <c r="A2326" s="1">
        <v>38484</v>
      </c>
      <c r="B2326">
        <v>1110</v>
      </c>
      <c r="C2326">
        <f t="shared" si="39"/>
        <v>3.0453229787866576</v>
      </c>
    </row>
    <row r="2327" spans="1:3">
      <c r="A2327" s="1">
        <v>38485</v>
      </c>
      <c r="B2327">
        <v>1250</v>
      </c>
      <c r="C2327">
        <f t="shared" si="39"/>
        <v>3.0969100130080562</v>
      </c>
    </row>
    <row r="2328" spans="1:3">
      <c r="A2328" s="1">
        <v>38486</v>
      </c>
      <c r="B2328">
        <v>1080</v>
      </c>
      <c r="C2328">
        <f t="shared" si="39"/>
        <v>3.0334237554869499</v>
      </c>
    </row>
    <row r="2329" spans="1:3">
      <c r="A2329" s="1">
        <v>38487</v>
      </c>
      <c r="B2329">
        <v>1220</v>
      </c>
      <c r="C2329">
        <f t="shared" si="39"/>
        <v>3.0863598306747484</v>
      </c>
    </row>
    <row r="2330" spans="1:3">
      <c r="A2330" s="1">
        <v>38488</v>
      </c>
      <c r="B2330">
        <v>1480</v>
      </c>
      <c r="C2330">
        <f t="shared" si="39"/>
        <v>3.1702617153949575</v>
      </c>
    </row>
    <row r="2331" spans="1:3">
      <c r="A2331" s="1">
        <v>38489</v>
      </c>
      <c r="B2331">
        <v>1160</v>
      </c>
      <c r="C2331">
        <f t="shared" si="39"/>
        <v>3.0644579892269186</v>
      </c>
    </row>
    <row r="2332" spans="1:3">
      <c r="A2332" s="1">
        <v>38490</v>
      </c>
      <c r="B2332">
        <v>1290</v>
      </c>
      <c r="C2332">
        <f t="shared" si="39"/>
        <v>3.1105897102992488</v>
      </c>
    </row>
    <row r="2333" spans="1:3">
      <c r="A2333" s="1">
        <v>38491</v>
      </c>
      <c r="B2333">
        <v>1090</v>
      </c>
      <c r="C2333">
        <f t="shared" si="39"/>
        <v>3.0374264979406238</v>
      </c>
    </row>
    <row r="2334" spans="1:3">
      <c r="A2334" s="1">
        <v>38492</v>
      </c>
      <c r="B2334">
        <v>2000</v>
      </c>
      <c r="C2334">
        <f t="shared" si="39"/>
        <v>3.3010299956639813</v>
      </c>
    </row>
    <row r="2335" spans="1:3">
      <c r="A2335" s="1">
        <v>38493</v>
      </c>
      <c r="B2335">
        <v>1750</v>
      </c>
      <c r="C2335">
        <f t="shared" si="39"/>
        <v>3.2430380486862944</v>
      </c>
    </row>
    <row r="2336" spans="1:3">
      <c r="A2336" s="1">
        <v>38494</v>
      </c>
      <c r="B2336">
        <v>1630</v>
      </c>
      <c r="C2336">
        <f t="shared" si="39"/>
        <v>3.2121876044039577</v>
      </c>
    </row>
    <row r="2337" spans="1:3">
      <c r="A2337" s="1">
        <v>38495</v>
      </c>
      <c r="B2337">
        <v>1890</v>
      </c>
      <c r="C2337">
        <f t="shared" si="39"/>
        <v>3.2764618041732443</v>
      </c>
    </row>
    <row r="2338" spans="1:3">
      <c r="A2338" s="1">
        <v>38496</v>
      </c>
      <c r="B2338">
        <v>1670</v>
      </c>
      <c r="C2338">
        <f t="shared" si="39"/>
        <v>3.2227164711475833</v>
      </c>
    </row>
    <row r="2339" spans="1:3">
      <c r="A2339" s="1">
        <v>38497</v>
      </c>
      <c r="B2339">
        <v>1640</v>
      </c>
      <c r="C2339">
        <f t="shared" si="39"/>
        <v>3.214843848047698</v>
      </c>
    </row>
    <row r="2340" spans="1:3">
      <c r="A2340" s="1">
        <v>38498</v>
      </c>
      <c r="B2340">
        <v>1760</v>
      </c>
      <c r="C2340">
        <f t="shared" si="39"/>
        <v>3.2455126678141499</v>
      </c>
    </row>
    <row r="2341" spans="1:3">
      <c r="A2341" s="1">
        <v>38499</v>
      </c>
      <c r="B2341">
        <v>1590</v>
      </c>
      <c r="C2341">
        <f t="shared" si="39"/>
        <v>3.2013971243204513</v>
      </c>
    </row>
    <row r="2342" spans="1:3">
      <c r="A2342" s="1">
        <v>38500</v>
      </c>
      <c r="B2342">
        <v>1680</v>
      </c>
      <c r="C2342">
        <f t="shared" si="39"/>
        <v>3.2253092817258628</v>
      </c>
    </row>
    <row r="2343" spans="1:3">
      <c r="A2343" s="1">
        <v>38501</v>
      </c>
      <c r="B2343">
        <v>1920</v>
      </c>
      <c r="C2343">
        <f t="shared" si="39"/>
        <v>3.2833012287035497</v>
      </c>
    </row>
    <row r="2344" spans="1:3">
      <c r="A2344" s="1">
        <v>38502</v>
      </c>
      <c r="B2344">
        <v>1740</v>
      </c>
      <c r="C2344">
        <f t="shared" si="39"/>
        <v>3.2405492482825999</v>
      </c>
    </row>
    <row r="2345" spans="1:3">
      <c r="A2345" s="1">
        <v>38503</v>
      </c>
      <c r="B2345">
        <v>1730</v>
      </c>
      <c r="C2345">
        <f t="shared" si="39"/>
        <v>3.2380461031287955</v>
      </c>
    </row>
    <row r="2346" spans="1:3">
      <c r="A2346" s="1">
        <v>38504</v>
      </c>
      <c r="B2346">
        <v>2330</v>
      </c>
      <c r="C2346">
        <f t="shared" si="39"/>
        <v>3.3673559210260189</v>
      </c>
    </row>
    <row r="2347" spans="1:3">
      <c r="A2347" s="1">
        <v>38505</v>
      </c>
      <c r="B2347">
        <v>1460</v>
      </c>
      <c r="C2347">
        <f t="shared" si="39"/>
        <v>3.1643528557844371</v>
      </c>
    </row>
    <row r="2348" spans="1:3">
      <c r="A2348" s="1">
        <v>38506</v>
      </c>
      <c r="B2348">
        <v>1390</v>
      </c>
      <c r="C2348">
        <f t="shared" si="39"/>
        <v>3.143014800254095</v>
      </c>
    </row>
    <row r="2349" spans="1:3">
      <c r="A2349" s="1">
        <v>38507</v>
      </c>
      <c r="B2349">
        <v>1230</v>
      </c>
      <c r="C2349">
        <f t="shared" si="39"/>
        <v>3.0899051114393981</v>
      </c>
    </row>
    <row r="2350" spans="1:3">
      <c r="A2350" s="1">
        <v>38508</v>
      </c>
      <c r="B2350">
        <v>2620</v>
      </c>
      <c r="C2350">
        <f t="shared" si="39"/>
        <v>3.4183012913197452</v>
      </c>
    </row>
    <row r="2351" spans="1:3">
      <c r="A2351" s="1">
        <v>38509</v>
      </c>
      <c r="B2351">
        <v>2890</v>
      </c>
      <c r="C2351">
        <f t="shared" si="39"/>
        <v>3.4608978427565478</v>
      </c>
    </row>
    <row r="2352" spans="1:3">
      <c r="A2352" s="1">
        <v>38510</v>
      </c>
      <c r="B2352">
        <v>2880</v>
      </c>
      <c r="C2352">
        <f t="shared" si="39"/>
        <v>3.459392487759231</v>
      </c>
    </row>
    <row r="2353" spans="1:3">
      <c r="A2353" s="1">
        <v>38511</v>
      </c>
      <c r="B2353">
        <v>2880</v>
      </c>
      <c r="C2353">
        <f t="shared" si="39"/>
        <v>3.459392487759231</v>
      </c>
    </row>
    <row r="2354" spans="1:3">
      <c r="A2354" s="1">
        <v>38512</v>
      </c>
      <c r="B2354">
        <v>2020</v>
      </c>
      <c r="C2354">
        <f t="shared" si="39"/>
        <v>3.3053513694466239</v>
      </c>
    </row>
    <row r="2355" spans="1:3">
      <c r="A2355" s="1">
        <v>38513</v>
      </c>
      <c r="B2355">
        <v>1850</v>
      </c>
      <c r="C2355">
        <f t="shared" si="39"/>
        <v>3.2671717284030137</v>
      </c>
    </row>
    <row r="2356" spans="1:3">
      <c r="A2356" s="1">
        <v>38514</v>
      </c>
      <c r="B2356">
        <v>2440</v>
      </c>
      <c r="C2356">
        <f t="shared" si="39"/>
        <v>3.3873898263387292</v>
      </c>
    </row>
    <row r="2357" spans="1:3">
      <c r="A2357" s="1">
        <v>38515</v>
      </c>
      <c r="B2357">
        <v>1970</v>
      </c>
      <c r="C2357">
        <f t="shared" si="39"/>
        <v>3.2944662261615929</v>
      </c>
    </row>
    <row r="2358" spans="1:3">
      <c r="A2358" s="1">
        <v>38516</v>
      </c>
      <c r="B2358">
        <v>2000</v>
      </c>
      <c r="C2358">
        <f t="shared" si="39"/>
        <v>3.3010299956639813</v>
      </c>
    </row>
    <row r="2359" spans="1:3">
      <c r="A2359" s="1">
        <v>38517</v>
      </c>
      <c r="B2359">
        <v>2230</v>
      </c>
      <c r="C2359">
        <f t="shared" si="39"/>
        <v>3.3483048630481607</v>
      </c>
    </row>
    <row r="2360" spans="1:3">
      <c r="A2360" s="1">
        <v>38518</v>
      </c>
      <c r="B2360">
        <v>2080</v>
      </c>
      <c r="C2360">
        <f t="shared" si="39"/>
        <v>3.3180633349627615</v>
      </c>
    </row>
    <row r="2361" spans="1:3">
      <c r="A2361" s="1">
        <v>38519</v>
      </c>
      <c r="B2361">
        <v>2240</v>
      </c>
      <c r="C2361">
        <f t="shared" si="39"/>
        <v>3.3502480183341627</v>
      </c>
    </row>
    <row r="2362" spans="1:3">
      <c r="A2362" s="1">
        <v>38520</v>
      </c>
      <c r="B2362">
        <v>2520</v>
      </c>
      <c r="C2362">
        <f t="shared" si="39"/>
        <v>3.4014005407815442</v>
      </c>
    </row>
    <row r="2363" spans="1:3">
      <c r="A2363" s="1">
        <v>38521</v>
      </c>
      <c r="B2363">
        <v>2380</v>
      </c>
      <c r="C2363">
        <f t="shared" si="39"/>
        <v>3.3765769570565118</v>
      </c>
    </row>
    <row r="2364" spans="1:3">
      <c r="A2364" s="1">
        <v>38522</v>
      </c>
      <c r="B2364">
        <v>2520</v>
      </c>
      <c r="C2364">
        <f t="shared" si="39"/>
        <v>3.4014005407815442</v>
      </c>
    </row>
    <row r="2365" spans="1:3">
      <c r="A2365" s="1">
        <v>38523</v>
      </c>
      <c r="B2365">
        <v>2580</v>
      </c>
      <c r="C2365">
        <f t="shared" si="39"/>
        <v>3.4116197059632301</v>
      </c>
    </row>
    <row r="2366" spans="1:3">
      <c r="A2366" s="1">
        <v>38524</v>
      </c>
      <c r="B2366">
        <v>2710</v>
      </c>
      <c r="C2366">
        <f t="shared" si="39"/>
        <v>3.4329692908744058</v>
      </c>
    </row>
    <row r="2367" spans="1:3">
      <c r="A2367" s="1">
        <v>38525</v>
      </c>
      <c r="B2367">
        <v>2490</v>
      </c>
      <c r="C2367">
        <f t="shared" si="39"/>
        <v>3.3961993470957363</v>
      </c>
    </row>
    <row r="2368" spans="1:3">
      <c r="A2368" s="1">
        <v>38526</v>
      </c>
      <c r="B2368">
        <v>2470</v>
      </c>
      <c r="C2368">
        <f t="shared" si="39"/>
        <v>3.3926969532596658</v>
      </c>
    </row>
    <row r="2369" spans="1:3">
      <c r="A2369" s="1">
        <v>38527</v>
      </c>
      <c r="B2369">
        <v>2660</v>
      </c>
      <c r="C2369">
        <f t="shared" si="39"/>
        <v>3.424881636631067</v>
      </c>
    </row>
    <row r="2370" spans="1:3">
      <c r="A2370" s="1">
        <v>38528</v>
      </c>
      <c r="B2370">
        <v>2680</v>
      </c>
      <c r="C2370">
        <f t="shared" si="39"/>
        <v>3.428134794028789</v>
      </c>
    </row>
    <row r="2371" spans="1:3">
      <c r="A2371" s="1">
        <v>38529</v>
      </c>
      <c r="B2371">
        <v>2680</v>
      </c>
      <c r="C2371">
        <f t="shared" si="39"/>
        <v>3.428134794028789</v>
      </c>
    </row>
    <row r="2372" spans="1:3">
      <c r="A2372" s="1">
        <v>38530</v>
      </c>
      <c r="B2372">
        <v>2110</v>
      </c>
      <c r="C2372">
        <f t="shared" ref="C2372:C2435" si="40">LOG10(B2372)</f>
        <v>3.3242824552976926</v>
      </c>
    </row>
    <row r="2373" spans="1:3">
      <c r="A2373" s="1">
        <v>38531</v>
      </c>
      <c r="B2373">
        <v>2180</v>
      </c>
      <c r="C2373">
        <f t="shared" si="40"/>
        <v>3.3384564936046046</v>
      </c>
    </row>
    <row r="2374" spans="1:3">
      <c r="A2374" s="1">
        <v>38532</v>
      </c>
      <c r="B2374">
        <v>2170</v>
      </c>
      <c r="C2374">
        <f t="shared" si="40"/>
        <v>3.3364597338485296</v>
      </c>
    </row>
    <row r="2375" spans="1:3">
      <c r="A2375" s="1">
        <v>38533</v>
      </c>
      <c r="B2375">
        <v>2130</v>
      </c>
      <c r="C2375">
        <f t="shared" si="40"/>
        <v>3.3283796034387376</v>
      </c>
    </row>
    <row r="2376" spans="1:3">
      <c r="A2376" s="1">
        <v>38534</v>
      </c>
      <c r="B2376">
        <v>2240</v>
      </c>
      <c r="C2376">
        <f t="shared" si="40"/>
        <v>3.3502480183341627</v>
      </c>
    </row>
    <row r="2377" spans="1:3">
      <c r="A2377" s="1">
        <v>38535</v>
      </c>
      <c r="B2377">
        <v>2260</v>
      </c>
      <c r="C2377">
        <f t="shared" si="40"/>
        <v>3.3541084391474008</v>
      </c>
    </row>
    <row r="2378" spans="1:3">
      <c r="A2378" s="1">
        <v>38536</v>
      </c>
      <c r="B2378">
        <v>2120</v>
      </c>
      <c r="C2378">
        <f t="shared" si="40"/>
        <v>3.3263358609287512</v>
      </c>
    </row>
    <row r="2379" spans="1:3">
      <c r="A2379" s="1">
        <v>38537</v>
      </c>
      <c r="B2379">
        <v>2220</v>
      </c>
      <c r="C2379">
        <f t="shared" si="40"/>
        <v>3.3463529744506388</v>
      </c>
    </row>
    <row r="2380" spans="1:3">
      <c r="A2380" s="1">
        <v>38538</v>
      </c>
      <c r="B2380">
        <v>2200</v>
      </c>
      <c r="C2380">
        <f t="shared" si="40"/>
        <v>3.3424226808222062</v>
      </c>
    </row>
    <row r="2381" spans="1:3">
      <c r="A2381" s="1">
        <v>38539</v>
      </c>
      <c r="B2381">
        <v>2150</v>
      </c>
      <c r="C2381">
        <f t="shared" si="40"/>
        <v>3.3324384599156054</v>
      </c>
    </row>
    <row r="2382" spans="1:3">
      <c r="A2382" s="1">
        <v>38540</v>
      </c>
      <c r="B2382">
        <v>2030</v>
      </c>
      <c r="C2382">
        <f t="shared" si="40"/>
        <v>3.307496037913213</v>
      </c>
    </row>
    <row r="2383" spans="1:3">
      <c r="A2383" s="1">
        <v>38541</v>
      </c>
      <c r="B2383">
        <v>2130</v>
      </c>
      <c r="C2383">
        <f t="shared" si="40"/>
        <v>3.3283796034387376</v>
      </c>
    </row>
    <row r="2384" spans="1:3">
      <c r="A2384" s="1">
        <v>38542</v>
      </c>
      <c r="B2384">
        <v>1830</v>
      </c>
      <c r="C2384">
        <f t="shared" si="40"/>
        <v>3.2624510897304293</v>
      </c>
    </row>
    <row r="2385" spans="1:3">
      <c r="A2385" s="1">
        <v>38543</v>
      </c>
      <c r="B2385">
        <v>2240</v>
      </c>
      <c r="C2385">
        <f t="shared" si="40"/>
        <v>3.3502480183341627</v>
      </c>
    </row>
    <row r="2386" spans="1:3">
      <c r="A2386" s="1">
        <v>38544</v>
      </c>
      <c r="B2386">
        <v>2020</v>
      </c>
      <c r="C2386">
        <f t="shared" si="40"/>
        <v>3.3053513694466239</v>
      </c>
    </row>
    <row r="2387" spans="1:3">
      <c r="A2387" s="1">
        <v>38545</v>
      </c>
      <c r="B2387">
        <v>1810</v>
      </c>
      <c r="C2387">
        <f t="shared" si="40"/>
        <v>3.2576785748691846</v>
      </c>
    </row>
    <row r="2388" spans="1:3">
      <c r="A2388" s="1">
        <v>38546</v>
      </c>
      <c r="B2388">
        <v>1820</v>
      </c>
      <c r="C2388">
        <f t="shared" si="40"/>
        <v>3.2600713879850747</v>
      </c>
    </row>
    <row r="2389" spans="1:3">
      <c r="A2389" s="1">
        <v>38547</v>
      </c>
      <c r="B2389">
        <v>2000</v>
      </c>
      <c r="C2389">
        <f t="shared" si="40"/>
        <v>3.3010299956639813</v>
      </c>
    </row>
    <row r="2390" spans="1:3">
      <c r="A2390" s="1">
        <v>38548</v>
      </c>
      <c r="B2390">
        <v>1690</v>
      </c>
      <c r="C2390">
        <f t="shared" si="40"/>
        <v>3.2278867046136734</v>
      </c>
    </row>
    <row r="2391" spans="1:3">
      <c r="A2391" s="1">
        <v>38549</v>
      </c>
      <c r="B2391">
        <v>1920</v>
      </c>
      <c r="C2391">
        <f t="shared" si="40"/>
        <v>3.2833012287035497</v>
      </c>
    </row>
    <row r="2392" spans="1:3">
      <c r="A2392" s="1">
        <v>38550</v>
      </c>
      <c r="B2392">
        <v>1450</v>
      </c>
      <c r="C2392">
        <f t="shared" si="40"/>
        <v>3.1613680022349748</v>
      </c>
    </row>
    <row r="2393" spans="1:3">
      <c r="A2393" s="1">
        <v>38551</v>
      </c>
      <c r="B2393">
        <v>1130</v>
      </c>
      <c r="C2393">
        <f t="shared" si="40"/>
        <v>3.0530784434834195</v>
      </c>
    </row>
    <row r="2394" spans="1:3">
      <c r="A2394" s="1">
        <v>38552</v>
      </c>
      <c r="B2394">
        <v>1090</v>
      </c>
      <c r="C2394">
        <f t="shared" si="40"/>
        <v>3.0374264979406238</v>
      </c>
    </row>
    <row r="2395" spans="1:3">
      <c r="A2395" s="1">
        <v>38553</v>
      </c>
      <c r="B2395">
        <v>808</v>
      </c>
      <c r="C2395">
        <f t="shared" si="40"/>
        <v>2.907411360774586</v>
      </c>
    </row>
    <row r="2396" spans="1:3">
      <c r="A2396" s="1">
        <v>38554</v>
      </c>
      <c r="B2396">
        <v>958</v>
      </c>
      <c r="C2396">
        <f t="shared" si="40"/>
        <v>2.9813655090785445</v>
      </c>
    </row>
    <row r="2397" spans="1:3">
      <c r="A2397" s="1">
        <v>38555</v>
      </c>
      <c r="B2397">
        <v>1030</v>
      </c>
      <c r="C2397">
        <f t="shared" si="40"/>
        <v>3.012837224705172</v>
      </c>
    </row>
    <row r="2398" spans="1:3">
      <c r="A2398" s="1">
        <v>38556</v>
      </c>
      <c r="B2398">
        <v>961</v>
      </c>
      <c r="C2398">
        <f t="shared" si="40"/>
        <v>2.9827233876685453</v>
      </c>
    </row>
    <row r="2399" spans="1:3">
      <c r="A2399" s="1">
        <v>38557</v>
      </c>
      <c r="B2399">
        <v>919</v>
      </c>
      <c r="C2399">
        <f t="shared" si="40"/>
        <v>2.9633155113861114</v>
      </c>
    </row>
    <row r="2400" spans="1:3">
      <c r="A2400" s="1">
        <v>38558</v>
      </c>
      <c r="B2400">
        <v>883</v>
      </c>
      <c r="C2400">
        <f t="shared" si="40"/>
        <v>2.9459607035775686</v>
      </c>
    </row>
    <row r="2401" spans="1:3">
      <c r="A2401" s="1">
        <v>38559</v>
      </c>
      <c r="B2401">
        <v>784</v>
      </c>
      <c r="C2401">
        <f t="shared" si="40"/>
        <v>2.8943160626844384</v>
      </c>
    </row>
    <row r="2402" spans="1:3">
      <c r="A2402" s="1">
        <v>38560</v>
      </c>
      <c r="B2402">
        <v>951</v>
      </c>
      <c r="C2402">
        <f t="shared" si="40"/>
        <v>2.9781805169374138</v>
      </c>
    </row>
    <row r="2403" spans="1:3">
      <c r="A2403" s="1">
        <v>38561</v>
      </c>
      <c r="B2403">
        <v>1050</v>
      </c>
      <c r="C2403">
        <f t="shared" si="40"/>
        <v>3.0211892990699383</v>
      </c>
    </row>
    <row r="2404" spans="1:3">
      <c r="A2404" s="1">
        <v>38562</v>
      </c>
      <c r="B2404">
        <v>835</v>
      </c>
      <c r="C2404">
        <f t="shared" si="40"/>
        <v>2.9216864754836021</v>
      </c>
    </row>
    <row r="2405" spans="1:3">
      <c r="A2405" s="1">
        <v>38563</v>
      </c>
      <c r="B2405">
        <v>548</v>
      </c>
      <c r="C2405">
        <f t="shared" si="40"/>
        <v>2.7387805584843692</v>
      </c>
    </row>
    <row r="2406" spans="1:3">
      <c r="A2406" s="1">
        <v>38564</v>
      </c>
      <c r="B2406">
        <v>1020</v>
      </c>
      <c r="C2406">
        <f t="shared" si="40"/>
        <v>3.0086001717619175</v>
      </c>
    </row>
    <row r="2407" spans="1:3">
      <c r="A2407" s="1">
        <v>38565</v>
      </c>
      <c r="B2407">
        <v>818</v>
      </c>
      <c r="C2407">
        <f t="shared" si="40"/>
        <v>2.9127533036713231</v>
      </c>
    </row>
    <row r="2408" spans="1:3">
      <c r="A2408" s="1">
        <v>38566</v>
      </c>
      <c r="B2408">
        <v>738</v>
      </c>
      <c r="C2408">
        <f t="shared" si="40"/>
        <v>2.8680563618230415</v>
      </c>
    </row>
    <row r="2409" spans="1:3">
      <c r="A2409" s="1">
        <v>38567</v>
      </c>
      <c r="B2409">
        <v>727</v>
      </c>
      <c r="C2409">
        <f t="shared" si="40"/>
        <v>2.8615344108590377</v>
      </c>
    </row>
    <row r="2410" spans="1:3">
      <c r="A2410" s="1">
        <v>38568</v>
      </c>
      <c r="B2410">
        <v>636</v>
      </c>
      <c r="C2410">
        <f t="shared" si="40"/>
        <v>2.8034571156484138</v>
      </c>
    </row>
    <row r="2411" spans="1:3">
      <c r="A2411" s="1">
        <v>38569</v>
      </c>
      <c r="B2411">
        <v>1180</v>
      </c>
      <c r="C2411">
        <f t="shared" si="40"/>
        <v>3.0718820073061255</v>
      </c>
    </row>
    <row r="2412" spans="1:3">
      <c r="A2412" s="1">
        <v>38570</v>
      </c>
      <c r="B2412">
        <v>865</v>
      </c>
      <c r="C2412">
        <f t="shared" si="40"/>
        <v>2.9370161074648142</v>
      </c>
    </row>
    <row r="2413" spans="1:3">
      <c r="A2413" s="1">
        <v>38571</v>
      </c>
      <c r="B2413">
        <v>809</v>
      </c>
      <c r="C2413">
        <f t="shared" si="40"/>
        <v>2.9079485216122722</v>
      </c>
    </row>
    <row r="2414" spans="1:3">
      <c r="A2414" s="1">
        <v>38572</v>
      </c>
      <c r="B2414">
        <v>883</v>
      </c>
      <c r="C2414">
        <f t="shared" si="40"/>
        <v>2.9459607035775686</v>
      </c>
    </row>
    <row r="2415" spans="1:3">
      <c r="A2415" s="1">
        <v>38573</v>
      </c>
      <c r="B2415">
        <v>876</v>
      </c>
      <c r="C2415">
        <f t="shared" si="40"/>
        <v>2.9425041061680806</v>
      </c>
    </row>
    <row r="2416" spans="1:3">
      <c r="A2416" s="1">
        <v>38574</v>
      </c>
      <c r="B2416">
        <v>1330</v>
      </c>
      <c r="C2416">
        <f t="shared" si="40"/>
        <v>3.1238516409670858</v>
      </c>
    </row>
    <row r="2417" spans="1:3">
      <c r="A2417" s="1">
        <v>38575</v>
      </c>
      <c r="B2417">
        <v>831</v>
      </c>
      <c r="C2417">
        <f t="shared" si="40"/>
        <v>2.9196010237841108</v>
      </c>
    </row>
    <row r="2418" spans="1:3">
      <c r="A2418" s="1">
        <v>38576</v>
      </c>
      <c r="B2418">
        <v>702</v>
      </c>
      <c r="C2418">
        <f t="shared" si="40"/>
        <v>2.8463371121298051</v>
      </c>
    </row>
    <row r="2419" spans="1:3">
      <c r="A2419" s="1">
        <v>38577</v>
      </c>
      <c r="B2419">
        <v>673</v>
      </c>
      <c r="C2419">
        <f t="shared" si="40"/>
        <v>2.828015064223977</v>
      </c>
    </row>
    <row r="2420" spans="1:3">
      <c r="A2420" s="1">
        <v>38578</v>
      </c>
      <c r="B2420">
        <v>684</v>
      </c>
      <c r="C2420">
        <f t="shared" si="40"/>
        <v>2.8350561017201161</v>
      </c>
    </row>
    <row r="2421" spans="1:3">
      <c r="A2421" s="1">
        <v>38579</v>
      </c>
      <c r="B2421">
        <v>706</v>
      </c>
      <c r="C2421">
        <f t="shared" si="40"/>
        <v>2.8488047010518036</v>
      </c>
    </row>
    <row r="2422" spans="1:3">
      <c r="A2422" s="1">
        <v>38580</v>
      </c>
      <c r="B2422">
        <v>840</v>
      </c>
      <c r="C2422">
        <f t="shared" si="40"/>
        <v>2.9242792860618816</v>
      </c>
    </row>
    <row r="2423" spans="1:3">
      <c r="A2423" s="1">
        <v>38581</v>
      </c>
      <c r="B2423">
        <v>843</v>
      </c>
      <c r="C2423">
        <f t="shared" si="40"/>
        <v>2.9258275746247424</v>
      </c>
    </row>
    <row r="2424" spans="1:3">
      <c r="A2424" s="1">
        <v>38582</v>
      </c>
      <c r="B2424">
        <v>817</v>
      </c>
      <c r="C2424">
        <f t="shared" si="40"/>
        <v>2.9122220565324155</v>
      </c>
    </row>
    <row r="2425" spans="1:3">
      <c r="A2425" s="1">
        <v>38583</v>
      </c>
      <c r="B2425">
        <v>863</v>
      </c>
      <c r="C2425">
        <f t="shared" si="40"/>
        <v>2.9360107957152097</v>
      </c>
    </row>
    <row r="2426" spans="1:3">
      <c r="A2426" s="1">
        <v>38584</v>
      </c>
      <c r="B2426">
        <v>1030</v>
      </c>
      <c r="C2426">
        <f t="shared" si="40"/>
        <v>3.012837224705172</v>
      </c>
    </row>
    <row r="2427" spans="1:3">
      <c r="A2427" s="1">
        <v>38585</v>
      </c>
      <c r="B2427">
        <v>879</v>
      </c>
      <c r="C2427">
        <f t="shared" si="40"/>
        <v>2.9439888750737717</v>
      </c>
    </row>
    <row r="2428" spans="1:3">
      <c r="A2428" s="1">
        <v>38586</v>
      </c>
      <c r="B2428">
        <v>957</v>
      </c>
      <c r="C2428">
        <f t="shared" si="40"/>
        <v>2.9809119377768436</v>
      </c>
    </row>
    <row r="2429" spans="1:3">
      <c r="A2429" s="1">
        <v>38587</v>
      </c>
      <c r="B2429">
        <v>928</v>
      </c>
      <c r="C2429">
        <f t="shared" si="40"/>
        <v>2.9675479762188619</v>
      </c>
    </row>
    <row r="2430" spans="1:3">
      <c r="A2430" s="1">
        <v>38588</v>
      </c>
      <c r="B2430">
        <v>1060</v>
      </c>
      <c r="C2430">
        <f t="shared" si="40"/>
        <v>3.0253058652647704</v>
      </c>
    </row>
    <row r="2431" spans="1:3">
      <c r="A2431" s="1">
        <v>38589</v>
      </c>
      <c r="B2431">
        <v>1010</v>
      </c>
      <c r="C2431">
        <f t="shared" si="40"/>
        <v>3.0043213737826426</v>
      </c>
    </row>
    <row r="2432" spans="1:3">
      <c r="A2432" s="1">
        <v>38590</v>
      </c>
      <c r="B2432">
        <v>1080</v>
      </c>
      <c r="C2432">
        <f t="shared" si="40"/>
        <v>3.0334237554869499</v>
      </c>
    </row>
    <row r="2433" spans="1:3">
      <c r="A2433" s="1">
        <v>38591</v>
      </c>
      <c r="B2433">
        <v>1170</v>
      </c>
      <c r="C2433">
        <f t="shared" si="40"/>
        <v>3.0681858617461617</v>
      </c>
    </row>
    <row r="2434" spans="1:3">
      <c r="A2434" s="1">
        <v>38592</v>
      </c>
      <c r="B2434">
        <v>1220</v>
      </c>
      <c r="C2434">
        <f t="shared" si="40"/>
        <v>3.0863598306747484</v>
      </c>
    </row>
    <row r="2435" spans="1:3">
      <c r="A2435" s="1">
        <v>38593</v>
      </c>
      <c r="B2435">
        <v>1220</v>
      </c>
      <c r="C2435">
        <f t="shared" si="40"/>
        <v>3.0863598306747484</v>
      </c>
    </row>
    <row r="2436" spans="1:3">
      <c r="A2436" s="1">
        <v>38594</v>
      </c>
      <c r="B2436">
        <v>1200</v>
      </c>
      <c r="C2436">
        <f t="shared" ref="C2436:C2499" si="41">LOG10(B2436)</f>
        <v>3.0791812460476247</v>
      </c>
    </row>
    <row r="2437" spans="1:3">
      <c r="A2437" s="1">
        <v>38595</v>
      </c>
      <c r="B2437">
        <v>1310</v>
      </c>
      <c r="C2437">
        <f t="shared" si="41"/>
        <v>3.1172712956557644</v>
      </c>
    </row>
    <row r="2438" spans="1:3">
      <c r="A2438" s="1">
        <v>38596</v>
      </c>
      <c r="B2438">
        <v>1170</v>
      </c>
      <c r="C2438">
        <f t="shared" si="41"/>
        <v>3.0681858617461617</v>
      </c>
    </row>
    <row r="2439" spans="1:3">
      <c r="A2439" s="1">
        <v>38597</v>
      </c>
      <c r="B2439">
        <v>1650</v>
      </c>
      <c r="C2439">
        <f t="shared" si="41"/>
        <v>3.2174839442139063</v>
      </c>
    </row>
    <row r="2440" spans="1:3">
      <c r="A2440" s="1">
        <v>38598</v>
      </c>
      <c r="B2440">
        <v>1710</v>
      </c>
      <c r="C2440">
        <f t="shared" si="41"/>
        <v>3.2329961103921536</v>
      </c>
    </row>
    <row r="2441" spans="1:3">
      <c r="A2441" s="1">
        <v>38599</v>
      </c>
      <c r="B2441">
        <v>1620</v>
      </c>
      <c r="C2441">
        <f t="shared" si="41"/>
        <v>3.2095150145426308</v>
      </c>
    </row>
    <row r="2442" spans="1:3">
      <c r="A2442" s="1">
        <v>38600</v>
      </c>
      <c r="B2442">
        <v>1830</v>
      </c>
      <c r="C2442">
        <f t="shared" si="41"/>
        <v>3.2624510897304293</v>
      </c>
    </row>
    <row r="2443" spans="1:3">
      <c r="A2443" s="1">
        <v>38601</v>
      </c>
      <c r="B2443">
        <v>1730</v>
      </c>
      <c r="C2443">
        <f t="shared" si="41"/>
        <v>3.2380461031287955</v>
      </c>
    </row>
    <row r="2444" spans="1:3">
      <c r="A2444" s="1">
        <v>38602</v>
      </c>
      <c r="B2444">
        <v>1730</v>
      </c>
      <c r="C2444">
        <f t="shared" si="41"/>
        <v>3.2380461031287955</v>
      </c>
    </row>
    <row r="2445" spans="1:3">
      <c r="A2445" s="1">
        <v>38603</v>
      </c>
      <c r="B2445">
        <v>1750</v>
      </c>
      <c r="C2445">
        <f t="shared" si="41"/>
        <v>3.2430380486862944</v>
      </c>
    </row>
    <row r="2446" spans="1:3">
      <c r="A2446" s="1">
        <v>38604</v>
      </c>
      <c r="B2446">
        <v>1810</v>
      </c>
      <c r="C2446">
        <f t="shared" si="41"/>
        <v>3.2576785748691846</v>
      </c>
    </row>
    <row r="2447" spans="1:3">
      <c r="A2447" s="1">
        <v>38605</v>
      </c>
      <c r="B2447">
        <v>1830</v>
      </c>
      <c r="C2447">
        <f t="shared" si="41"/>
        <v>3.2624510897304293</v>
      </c>
    </row>
    <row r="2448" spans="1:3">
      <c r="A2448" s="1">
        <v>38606</v>
      </c>
      <c r="B2448">
        <v>2050</v>
      </c>
      <c r="C2448">
        <f t="shared" si="41"/>
        <v>3.3117538610557542</v>
      </c>
    </row>
    <row r="2449" spans="1:3">
      <c r="A2449" s="1">
        <v>38607</v>
      </c>
      <c r="B2449">
        <v>1860</v>
      </c>
      <c r="C2449">
        <f t="shared" si="41"/>
        <v>3.2695129442179165</v>
      </c>
    </row>
    <row r="2450" spans="1:3">
      <c r="A2450" s="1">
        <v>38608</v>
      </c>
      <c r="B2450">
        <v>1870</v>
      </c>
      <c r="C2450">
        <f t="shared" si="41"/>
        <v>3.271841606536499</v>
      </c>
    </row>
    <row r="2451" spans="1:3">
      <c r="A2451" s="1">
        <v>38609</v>
      </c>
      <c r="B2451">
        <v>1860</v>
      </c>
      <c r="C2451">
        <f t="shared" si="41"/>
        <v>3.2695129442179165</v>
      </c>
    </row>
    <row r="2452" spans="1:3">
      <c r="A2452" s="1">
        <v>38610</v>
      </c>
      <c r="B2452">
        <v>1940</v>
      </c>
      <c r="C2452">
        <f t="shared" si="41"/>
        <v>3.287801729930226</v>
      </c>
    </row>
    <row r="2453" spans="1:3">
      <c r="A2453" s="1">
        <v>38611</v>
      </c>
      <c r="B2453">
        <v>2150</v>
      </c>
      <c r="C2453">
        <f t="shared" si="41"/>
        <v>3.3324384599156054</v>
      </c>
    </row>
    <row r="2454" spans="1:3">
      <c r="A2454" s="1">
        <v>38612</v>
      </c>
      <c r="B2454">
        <v>2060</v>
      </c>
      <c r="C2454">
        <f t="shared" si="41"/>
        <v>3.3138672203691533</v>
      </c>
    </row>
    <row r="2455" spans="1:3">
      <c r="A2455" s="1">
        <v>38613</v>
      </c>
      <c r="B2455">
        <v>2420</v>
      </c>
      <c r="C2455">
        <f t="shared" si="41"/>
        <v>3.3838153659804311</v>
      </c>
    </row>
    <row r="2456" spans="1:3">
      <c r="A2456" s="1">
        <v>38614</v>
      </c>
      <c r="B2456">
        <v>2190</v>
      </c>
      <c r="C2456">
        <f t="shared" si="41"/>
        <v>3.3404441148401185</v>
      </c>
    </row>
    <row r="2457" spans="1:3">
      <c r="A2457" s="1">
        <v>38615</v>
      </c>
      <c r="B2457">
        <v>2170</v>
      </c>
      <c r="C2457">
        <f t="shared" si="41"/>
        <v>3.3364597338485296</v>
      </c>
    </row>
    <row r="2458" spans="1:3">
      <c r="A2458" s="1">
        <v>38616</v>
      </c>
      <c r="B2458">
        <v>1340</v>
      </c>
      <c r="C2458">
        <f t="shared" si="41"/>
        <v>3.1271047983648077</v>
      </c>
    </row>
    <row r="2459" spans="1:3">
      <c r="A2459" s="1">
        <v>38617</v>
      </c>
      <c r="B2459">
        <v>767</v>
      </c>
      <c r="C2459">
        <f t="shared" si="41"/>
        <v>2.8847953639489812</v>
      </c>
    </row>
    <row r="2460" spans="1:3">
      <c r="A2460" s="1">
        <v>38618</v>
      </c>
      <c r="B2460">
        <v>677</v>
      </c>
      <c r="C2460">
        <f t="shared" si="41"/>
        <v>2.8305886686851442</v>
      </c>
    </row>
    <row r="2461" spans="1:3">
      <c r="A2461" s="1">
        <v>38619</v>
      </c>
      <c r="B2461">
        <v>1500</v>
      </c>
      <c r="C2461">
        <f t="shared" si="41"/>
        <v>3.1760912590556813</v>
      </c>
    </row>
    <row r="2462" spans="1:3">
      <c r="A2462" s="1">
        <v>38620</v>
      </c>
      <c r="B2462">
        <v>1620</v>
      </c>
      <c r="C2462">
        <f t="shared" si="41"/>
        <v>3.2095150145426308</v>
      </c>
    </row>
    <row r="2463" spans="1:3">
      <c r="A2463" s="1">
        <v>38621</v>
      </c>
      <c r="B2463">
        <v>1630</v>
      </c>
      <c r="C2463">
        <f t="shared" si="41"/>
        <v>3.2121876044039577</v>
      </c>
    </row>
    <row r="2464" spans="1:3">
      <c r="A2464" s="1">
        <v>38622</v>
      </c>
      <c r="B2464">
        <v>1630</v>
      </c>
      <c r="C2464">
        <f t="shared" si="41"/>
        <v>3.2121876044039577</v>
      </c>
    </row>
    <row r="2465" spans="1:3">
      <c r="A2465" s="1">
        <v>38623</v>
      </c>
      <c r="B2465">
        <v>1700</v>
      </c>
      <c r="C2465">
        <f t="shared" si="41"/>
        <v>3.2304489213782741</v>
      </c>
    </row>
    <row r="2466" spans="1:3">
      <c r="A2466" s="1">
        <v>38624</v>
      </c>
      <c r="B2466">
        <v>1600</v>
      </c>
      <c r="C2466">
        <f t="shared" si="41"/>
        <v>3.2041199826559246</v>
      </c>
    </row>
    <row r="2467" spans="1:3">
      <c r="A2467" s="1">
        <v>38625</v>
      </c>
      <c r="B2467">
        <v>1630</v>
      </c>
      <c r="C2467">
        <f t="shared" si="41"/>
        <v>3.2121876044039577</v>
      </c>
    </row>
    <row r="2468" spans="1:3">
      <c r="A2468" s="1">
        <v>38626</v>
      </c>
      <c r="B2468">
        <v>1580</v>
      </c>
      <c r="C2468">
        <f t="shared" si="41"/>
        <v>3.1986570869544226</v>
      </c>
    </row>
    <row r="2469" spans="1:3">
      <c r="A2469" s="1">
        <v>38627</v>
      </c>
      <c r="B2469">
        <v>1560</v>
      </c>
      <c r="C2469">
        <f t="shared" si="41"/>
        <v>3.1931245983544616</v>
      </c>
    </row>
    <row r="2470" spans="1:3">
      <c r="A2470" s="1">
        <v>38628</v>
      </c>
      <c r="B2470">
        <v>1580</v>
      </c>
      <c r="C2470">
        <f t="shared" si="41"/>
        <v>3.1986570869544226</v>
      </c>
    </row>
    <row r="2471" spans="1:3">
      <c r="A2471" s="1">
        <v>38629</v>
      </c>
      <c r="B2471">
        <v>1580</v>
      </c>
      <c r="C2471">
        <f t="shared" si="41"/>
        <v>3.1986570869544226</v>
      </c>
    </row>
    <row r="2472" spans="1:3">
      <c r="A2472" s="1">
        <v>38630</v>
      </c>
      <c r="B2472">
        <v>1540</v>
      </c>
      <c r="C2472">
        <f t="shared" si="41"/>
        <v>3.1875207208364631</v>
      </c>
    </row>
    <row r="2473" spans="1:3">
      <c r="A2473" s="1">
        <v>38631</v>
      </c>
      <c r="B2473">
        <v>1490</v>
      </c>
      <c r="C2473">
        <f t="shared" si="41"/>
        <v>3.173186268412274</v>
      </c>
    </row>
    <row r="2474" spans="1:3">
      <c r="A2474" s="1">
        <v>38632</v>
      </c>
      <c r="B2474">
        <v>1230</v>
      </c>
      <c r="C2474">
        <f t="shared" si="41"/>
        <v>3.0899051114393981</v>
      </c>
    </row>
    <row r="2475" spans="1:3">
      <c r="A2475" s="1">
        <v>38633</v>
      </c>
      <c r="B2475">
        <v>888</v>
      </c>
      <c r="C2475">
        <f t="shared" si="41"/>
        <v>2.9484129657786009</v>
      </c>
    </row>
    <row r="2476" spans="1:3">
      <c r="A2476" s="1">
        <v>38634</v>
      </c>
      <c r="B2476">
        <v>850</v>
      </c>
      <c r="C2476">
        <f t="shared" si="41"/>
        <v>2.9294189257142929</v>
      </c>
    </row>
    <row r="2477" spans="1:3">
      <c r="A2477" s="1">
        <v>38635</v>
      </c>
      <c r="B2477">
        <v>1020</v>
      </c>
      <c r="C2477">
        <f t="shared" si="41"/>
        <v>3.0086001717619175</v>
      </c>
    </row>
    <row r="2478" spans="1:3">
      <c r="A2478" s="1">
        <v>38636</v>
      </c>
      <c r="B2478">
        <v>710</v>
      </c>
      <c r="C2478">
        <f t="shared" si="41"/>
        <v>2.8512583487190755</v>
      </c>
    </row>
    <row r="2479" spans="1:3">
      <c r="A2479" s="1">
        <v>38637</v>
      </c>
      <c r="B2479">
        <v>519</v>
      </c>
      <c r="C2479">
        <f t="shared" si="41"/>
        <v>2.7151673578484576</v>
      </c>
    </row>
    <row r="2480" spans="1:3">
      <c r="A2480" s="1">
        <v>38638</v>
      </c>
      <c r="B2480">
        <v>469</v>
      </c>
      <c r="C2480">
        <f t="shared" si="41"/>
        <v>2.6711728427150834</v>
      </c>
    </row>
    <row r="2481" spans="1:3">
      <c r="A2481" s="1">
        <v>38639</v>
      </c>
      <c r="B2481">
        <v>461</v>
      </c>
      <c r="C2481">
        <f t="shared" si="41"/>
        <v>2.663700925389648</v>
      </c>
    </row>
    <row r="2482" spans="1:3">
      <c r="A2482" s="1">
        <v>38640</v>
      </c>
      <c r="B2482">
        <v>490</v>
      </c>
      <c r="C2482">
        <f t="shared" si="41"/>
        <v>2.6901960800285138</v>
      </c>
    </row>
    <row r="2483" spans="1:3">
      <c r="A2483" s="1">
        <v>38641</v>
      </c>
      <c r="B2483">
        <v>514</v>
      </c>
      <c r="C2483">
        <f t="shared" si="41"/>
        <v>2.7109631189952759</v>
      </c>
    </row>
    <row r="2484" spans="1:3">
      <c r="A2484" s="1">
        <v>38642</v>
      </c>
      <c r="B2484">
        <v>465</v>
      </c>
      <c r="C2484">
        <f t="shared" si="41"/>
        <v>2.667452952889954</v>
      </c>
    </row>
    <row r="2485" spans="1:3">
      <c r="A2485" s="1">
        <v>38643</v>
      </c>
      <c r="B2485">
        <v>510</v>
      </c>
      <c r="C2485">
        <f t="shared" si="41"/>
        <v>2.7075701760979363</v>
      </c>
    </row>
    <row r="2486" spans="1:3">
      <c r="A2486" s="1">
        <v>38644</v>
      </c>
      <c r="B2486">
        <v>416</v>
      </c>
      <c r="C2486">
        <f t="shared" si="41"/>
        <v>2.6190933306267428</v>
      </c>
    </row>
    <row r="2487" spans="1:3">
      <c r="A2487" s="1">
        <v>38645</v>
      </c>
      <c r="B2487">
        <v>310</v>
      </c>
      <c r="C2487">
        <f t="shared" si="41"/>
        <v>2.4913616938342726</v>
      </c>
    </row>
    <row r="2488" spans="1:3">
      <c r="A2488" s="1">
        <v>38646</v>
      </c>
      <c r="B2488">
        <v>330</v>
      </c>
      <c r="C2488">
        <f t="shared" si="41"/>
        <v>2.5185139398778875</v>
      </c>
    </row>
    <row r="2489" spans="1:3">
      <c r="A2489" s="1">
        <v>38647</v>
      </c>
      <c r="B2489">
        <v>361</v>
      </c>
      <c r="C2489">
        <f t="shared" si="41"/>
        <v>2.5575072019056577</v>
      </c>
    </row>
    <row r="2490" spans="1:3">
      <c r="A2490" s="1">
        <v>38648</v>
      </c>
      <c r="B2490">
        <v>359</v>
      </c>
      <c r="C2490">
        <f t="shared" si="41"/>
        <v>2.5550944485783194</v>
      </c>
    </row>
    <row r="2491" spans="1:3">
      <c r="A2491" s="1">
        <v>38649</v>
      </c>
      <c r="B2491">
        <v>356</v>
      </c>
      <c r="C2491">
        <f t="shared" si="41"/>
        <v>2.5514499979728753</v>
      </c>
    </row>
    <row r="2492" spans="1:3">
      <c r="A2492" s="1">
        <v>38650</v>
      </c>
      <c r="B2492">
        <v>305</v>
      </c>
      <c r="C2492">
        <f t="shared" si="41"/>
        <v>2.4842998393467859</v>
      </c>
    </row>
    <row r="2493" spans="1:3">
      <c r="A2493" s="1">
        <v>38651</v>
      </c>
      <c r="B2493">
        <v>355</v>
      </c>
      <c r="C2493">
        <f t="shared" si="41"/>
        <v>2.5502283530550942</v>
      </c>
    </row>
    <row r="2494" spans="1:3">
      <c r="A2494" s="1">
        <v>38652</v>
      </c>
      <c r="B2494">
        <v>309</v>
      </c>
      <c r="C2494">
        <f t="shared" si="41"/>
        <v>2.4899584794248346</v>
      </c>
    </row>
    <row r="2495" spans="1:3">
      <c r="A2495" s="1">
        <v>38653</v>
      </c>
      <c r="B2495">
        <v>234</v>
      </c>
      <c r="C2495">
        <f t="shared" si="41"/>
        <v>2.369215857410143</v>
      </c>
    </row>
    <row r="2496" spans="1:3">
      <c r="A2496" s="1">
        <v>38654</v>
      </c>
      <c r="B2496">
        <v>313</v>
      </c>
      <c r="C2496">
        <f t="shared" si="41"/>
        <v>2.4955443375464483</v>
      </c>
    </row>
    <row r="2497" spans="1:3">
      <c r="A2497" s="1">
        <v>38655</v>
      </c>
      <c r="B2497">
        <v>404</v>
      </c>
      <c r="C2497">
        <f t="shared" si="41"/>
        <v>2.6063813651106051</v>
      </c>
    </row>
    <row r="2498" spans="1:3">
      <c r="A2498" s="1">
        <v>38656</v>
      </c>
      <c r="B2498">
        <v>443</v>
      </c>
      <c r="C2498">
        <f t="shared" si="41"/>
        <v>2.6464037262230695</v>
      </c>
    </row>
    <row r="2499" spans="1:3">
      <c r="A2499" s="1">
        <v>38657</v>
      </c>
      <c r="B2499">
        <v>289</v>
      </c>
      <c r="C2499">
        <f t="shared" si="41"/>
        <v>2.4608978427565478</v>
      </c>
    </row>
    <row r="2500" spans="1:3">
      <c r="A2500" s="1">
        <v>38658</v>
      </c>
      <c r="B2500">
        <v>156</v>
      </c>
      <c r="C2500">
        <f t="shared" ref="C2500:C2563" si="42">LOG10(B2500)</f>
        <v>2.1931245983544616</v>
      </c>
    </row>
    <row r="2501" spans="1:3">
      <c r="A2501" s="1">
        <v>38659</v>
      </c>
      <c r="B2501">
        <v>256</v>
      </c>
      <c r="C2501">
        <f t="shared" si="42"/>
        <v>2.4082399653118496</v>
      </c>
    </row>
    <row r="2502" spans="1:3">
      <c r="A2502" s="1">
        <v>38660</v>
      </c>
      <c r="B2502">
        <v>241</v>
      </c>
      <c r="C2502">
        <f t="shared" si="42"/>
        <v>2.3820170425748683</v>
      </c>
    </row>
    <row r="2503" spans="1:3">
      <c r="A2503" s="1">
        <v>38661</v>
      </c>
      <c r="B2503">
        <v>158</v>
      </c>
      <c r="C2503">
        <f t="shared" si="42"/>
        <v>2.1986570869544226</v>
      </c>
    </row>
    <row r="2504" spans="1:3">
      <c r="A2504" s="1">
        <v>38662</v>
      </c>
      <c r="B2504">
        <v>268</v>
      </c>
      <c r="C2504">
        <f t="shared" si="42"/>
        <v>2.428134794028789</v>
      </c>
    </row>
    <row r="2505" spans="1:3">
      <c r="A2505" s="1">
        <v>38663</v>
      </c>
      <c r="B2505">
        <v>162</v>
      </c>
      <c r="C2505">
        <f t="shared" si="42"/>
        <v>2.2095150145426308</v>
      </c>
    </row>
    <row r="2506" spans="1:3">
      <c r="A2506" s="1">
        <v>38664</v>
      </c>
      <c r="B2506">
        <v>197</v>
      </c>
      <c r="C2506">
        <f t="shared" si="42"/>
        <v>2.2944662261615929</v>
      </c>
    </row>
    <row r="2507" spans="1:3">
      <c r="A2507" s="1">
        <v>38665</v>
      </c>
      <c r="B2507">
        <v>216</v>
      </c>
      <c r="C2507">
        <f t="shared" si="42"/>
        <v>2.3344537511509307</v>
      </c>
    </row>
    <row r="2508" spans="1:3">
      <c r="A2508" s="1">
        <v>38666</v>
      </c>
      <c r="B2508">
        <v>183</v>
      </c>
      <c r="C2508">
        <f t="shared" si="42"/>
        <v>2.2624510897304293</v>
      </c>
    </row>
    <row r="2509" spans="1:3">
      <c r="A2509" s="1">
        <v>38667</v>
      </c>
      <c r="B2509">
        <v>190</v>
      </c>
      <c r="C2509">
        <f t="shared" si="42"/>
        <v>2.2787536009528289</v>
      </c>
    </row>
    <row r="2510" spans="1:3">
      <c r="A2510" s="1">
        <v>38668</v>
      </c>
      <c r="B2510">
        <v>194</v>
      </c>
      <c r="C2510">
        <f t="shared" si="42"/>
        <v>2.287801729930226</v>
      </c>
    </row>
    <row r="2511" spans="1:3">
      <c r="A2511" s="1">
        <v>38669</v>
      </c>
      <c r="B2511">
        <v>199</v>
      </c>
      <c r="C2511">
        <f t="shared" si="42"/>
        <v>2.2988530764097068</v>
      </c>
    </row>
    <row r="2512" spans="1:3">
      <c r="A2512" s="1">
        <v>38670</v>
      </c>
      <c r="B2512">
        <v>207</v>
      </c>
      <c r="C2512">
        <f t="shared" si="42"/>
        <v>2.3159703454569178</v>
      </c>
    </row>
    <row r="2513" spans="1:3">
      <c r="A2513" s="1">
        <v>38671</v>
      </c>
      <c r="B2513">
        <v>188</v>
      </c>
      <c r="C2513">
        <f t="shared" si="42"/>
        <v>2.27415784926368</v>
      </c>
    </row>
    <row r="2514" spans="1:3">
      <c r="A2514" s="1">
        <v>38672</v>
      </c>
      <c r="B2514">
        <v>191</v>
      </c>
      <c r="C2514">
        <f t="shared" si="42"/>
        <v>2.2810333672477277</v>
      </c>
    </row>
    <row r="2515" spans="1:3">
      <c r="A2515" s="1">
        <v>38673</v>
      </c>
      <c r="B2515">
        <v>262</v>
      </c>
      <c r="C2515">
        <f t="shared" si="42"/>
        <v>2.4183012913197452</v>
      </c>
    </row>
    <row r="2516" spans="1:3">
      <c r="A2516" s="1">
        <v>38674</v>
      </c>
      <c r="B2516">
        <v>186</v>
      </c>
      <c r="C2516">
        <f t="shared" si="42"/>
        <v>2.2695129442179165</v>
      </c>
    </row>
    <row r="2517" spans="1:3">
      <c r="A2517" s="1">
        <v>38675</v>
      </c>
      <c r="B2517">
        <v>192</v>
      </c>
      <c r="C2517">
        <f t="shared" si="42"/>
        <v>2.2833012287035497</v>
      </c>
    </row>
    <row r="2518" spans="1:3">
      <c r="A2518" s="1">
        <v>38676</v>
      </c>
      <c r="B2518">
        <v>192</v>
      </c>
      <c r="C2518">
        <f t="shared" si="42"/>
        <v>2.2833012287035497</v>
      </c>
    </row>
    <row r="2519" spans="1:3">
      <c r="A2519" s="1">
        <v>38677</v>
      </c>
      <c r="B2519">
        <v>188</v>
      </c>
      <c r="C2519">
        <f t="shared" si="42"/>
        <v>2.27415784926368</v>
      </c>
    </row>
    <row r="2520" spans="1:3">
      <c r="A2520" s="1">
        <v>38678</v>
      </c>
      <c r="B2520">
        <v>193</v>
      </c>
      <c r="C2520">
        <f t="shared" si="42"/>
        <v>2.2855573090077739</v>
      </c>
    </row>
    <row r="2521" spans="1:3">
      <c r="A2521" s="1">
        <v>38679</v>
      </c>
      <c r="B2521">
        <v>197</v>
      </c>
      <c r="C2521">
        <f t="shared" si="42"/>
        <v>2.2944662261615929</v>
      </c>
    </row>
    <row r="2522" spans="1:3">
      <c r="A2522" s="1">
        <v>38680</v>
      </c>
      <c r="B2522">
        <v>194</v>
      </c>
      <c r="C2522">
        <f t="shared" si="42"/>
        <v>2.287801729930226</v>
      </c>
    </row>
    <row r="2523" spans="1:3">
      <c r="A2523" s="1">
        <v>38681</v>
      </c>
      <c r="B2523">
        <v>238</v>
      </c>
      <c r="C2523">
        <f t="shared" si="42"/>
        <v>2.3765769570565118</v>
      </c>
    </row>
    <row r="2524" spans="1:3">
      <c r="A2524" s="1">
        <v>38682</v>
      </c>
      <c r="B2524">
        <v>241</v>
      </c>
      <c r="C2524">
        <f t="shared" si="42"/>
        <v>2.3820170425748683</v>
      </c>
    </row>
    <row r="2525" spans="1:3">
      <c r="A2525" s="1">
        <v>38683</v>
      </c>
      <c r="B2525">
        <v>226</v>
      </c>
      <c r="C2525">
        <f t="shared" si="42"/>
        <v>2.3541084391474008</v>
      </c>
    </row>
    <row r="2526" spans="1:3">
      <c r="A2526" s="1">
        <v>38684</v>
      </c>
      <c r="B2526">
        <v>182</v>
      </c>
      <c r="C2526">
        <f t="shared" si="42"/>
        <v>2.2600713879850747</v>
      </c>
    </row>
    <row r="2527" spans="1:3">
      <c r="A2527" s="1">
        <v>38685</v>
      </c>
      <c r="B2527">
        <v>289</v>
      </c>
      <c r="C2527">
        <f t="shared" si="42"/>
        <v>2.4608978427565478</v>
      </c>
    </row>
    <row r="2528" spans="1:3">
      <c r="A2528" s="1">
        <v>38686</v>
      </c>
      <c r="B2528">
        <v>175</v>
      </c>
      <c r="C2528">
        <f t="shared" si="42"/>
        <v>2.2430380486862944</v>
      </c>
    </row>
    <row r="2529" spans="1:3">
      <c r="A2529" s="1">
        <v>38687</v>
      </c>
      <c r="B2529">
        <v>215</v>
      </c>
      <c r="C2529">
        <f t="shared" si="42"/>
        <v>2.3324384599156054</v>
      </c>
    </row>
    <row r="2530" spans="1:3">
      <c r="A2530" s="1">
        <v>38688</v>
      </c>
      <c r="B2530">
        <v>188</v>
      </c>
      <c r="C2530">
        <f t="shared" si="42"/>
        <v>2.27415784926368</v>
      </c>
    </row>
    <row r="2531" spans="1:3">
      <c r="A2531" s="1">
        <v>38689</v>
      </c>
      <c r="B2531">
        <v>182</v>
      </c>
      <c r="C2531">
        <f t="shared" si="42"/>
        <v>2.2600713879850747</v>
      </c>
    </row>
    <row r="2532" spans="1:3">
      <c r="A2532" s="1">
        <v>38690</v>
      </c>
      <c r="B2532">
        <v>193</v>
      </c>
      <c r="C2532">
        <f t="shared" si="42"/>
        <v>2.2855573090077739</v>
      </c>
    </row>
    <row r="2533" spans="1:3">
      <c r="A2533" s="1">
        <v>38691</v>
      </c>
      <c r="B2533">
        <v>276</v>
      </c>
      <c r="C2533">
        <f t="shared" si="42"/>
        <v>2.4409090820652177</v>
      </c>
    </row>
    <row r="2534" spans="1:3">
      <c r="A2534" s="1">
        <v>38692</v>
      </c>
      <c r="B2534">
        <v>185</v>
      </c>
      <c r="C2534">
        <f t="shared" si="42"/>
        <v>2.2671717284030137</v>
      </c>
    </row>
    <row r="2535" spans="1:3">
      <c r="A2535" s="1">
        <v>38693</v>
      </c>
      <c r="B2535">
        <v>197</v>
      </c>
      <c r="C2535">
        <f t="shared" si="42"/>
        <v>2.2944662261615929</v>
      </c>
    </row>
    <row r="2536" spans="1:3">
      <c r="A2536" s="1">
        <v>38694</v>
      </c>
      <c r="B2536">
        <v>214</v>
      </c>
      <c r="C2536">
        <f t="shared" si="42"/>
        <v>2.330413773349191</v>
      </c>
    </row>
    <row r="2537" spans="1:3">
      <c r="A2537" s="1">
        <v>38695</v>
      </c>
      <c r="B2537">
        <v>212</v>
      </c>
      <c r="C2537">
        <f t="shared" si="42"/>
        <v>2.3263358609287512</v>
      </c>
    </row>
    <row r="2538" spans="1:3">
      <c r="A2538" s="1">
        <v>38696</v>
      </c>
      <c r="B2538">
        <v>164</v>
      </c>
      <c r="C2538">
        <f t="shared" si="42"/>
        <v>2.214843848047698</v>
      </c>
    </row>
    <row r="2539" spans="1:3">
      <c r="A2539" s="1">
        <v>38697</v>
      </c>
      <c r="B2539">
        <v>239</v>
      </c>
      <c r="C2539">
        <f t="shared" si="42"/>
        <v>2.3783979009481375</v>
      </c>
    </row>
    <row r="2540" spans="1:3">
      <c r="A2540" s="1">
        <v>38698</v>
      </c>
      <c r="B2540">
        <v>161</v>
      </c>
      <c r="C2540">
        <f t="shared" si="42"/>
        <v>2.2068258760318495</v>
      </c>
    </row>
    <row r="2541" spans="1:3">
      <c r="A2541" s="1">
        <v>38699</v>
      </c>
      <c r="B2541">
        <v>213</v>
      </c>
      <c r="C2541">
        <f t="shared" si="42"/>
        <v>2.3283796034387376</v>
      </c>
    </row>
    <row r="2542" spans="1:3">
      <c r="A2542" s="1">
        <v>38700</v>
      </c>
      <c r="B2542">
        <v>89</v>
      </c>
      <c r="C2542">
        <f t="shared" si="42"/>
        <v>1.9493900066449128</v>
      </c>
    </row>
    <row r="2543" spans="1:3">
      <c r="A2543" s="1">
        <v>38701</v>
      </c>
      <c r="B2543">
        <v>244</v>
      </c>
      <c r="C2543">
        <f t="shared" si="42"/>
        <v>2.3873898263387292</v>
      </c>
    </row>
    <row r="2544" spans="1:3">
      <c r="A2544" s="1">
        <v>38702</v>
      </c>
      <c r="B2544">
        <v>134</v>
      </c>
      <c r="C2544">
        <f t="shared" si="42"/>
        <v>2.1271047983648077</v>
      </c>
    </row>
    <row r="2545" spans="1:3">
      <c r="A2545" s="1">
        <v>38703</v>
      </c>
      <c r="B2545">
        <v>220</v>
      </c>
      <c r="C2545">
        <f t="shared" si="42"/>
        <v>2.3424226808222062</v>
      </c>
    </row>
    <row r="2546" spans="1:3">
      <c r="A2546" s="1">
        <v>38704</v>
      </c>
      <c r="B2546">
        <v>182</v>
      </c>
      <c r="C2546">
        <f t="shared" si="42"/>
        <v>2.2600713879850747</v>
      </c>
    </row>
    <row r="2547" spans="1:3">
      <c r="A2547" s="1">
        <v>38705</v>
      </c>
      <c r="B2547">
        <v>183</v>
      </c>
      <c r="C2547">
        <f t="shared" si="42"/>
        <v>2.2624510897304293</v>
      </c>
    </row>
    <row r="2548" spans="1:3">
      <c r="A2548" s="1">
        <v>38706</v>
      </c>
      <c r="B2548">
        <v>163</v>
      </c>
      <c r="C2548">
        <f t="shared" si="42"/>
        <v>2.2121876044039577</v>
      </c>
    </row>
    <row r="2549" spans="1:3">
      <c r="A2549" s="1">
        <v>38707</v>
      </c>
      <c r="B2549">
        <v>202</v>
      </c>
      <c r="C2549">
        <f t="shared" si="42"/>
        <v>2.3053513694466239</v>
      </c>
    </row>
    <row r="2550" spans="1:3">
      <c r="A2550" s="1">
        <v>38708</v>
      </c>
      <c r="B2550">
        <v>167</v>
      </c>
      <c r="C2550">
        <f t="shared" si="42"/>
        <v>2.2227164711475833</v>
      </c>
    </row>
    <row r="2551" spans="1:3">
      <c r="A2551" s="1">
        <v>38709</v>
      </c>
      <c r="B2551">
        <v>200</v>
      </c>
      <c r="C2551">
        <f t="shared" si="42"/>
        <v>2.3010299956639813</v>
      </c>
    </row>
    <row r="2552" spans="1:3">
      <c r="A2552" s="1">
        <v>38710</v>
      </c>
      <c r="B2552">
        <v>189</v>
      </c>
      <c r="C2552">
        <f t="shared" si="42"/>
        <v>2.2764618041732443</v>
      </c>
    </row>
    <row r="2553" spans="1:3">
      <c r="A2553" s="1">
        <v>38711</v>
      </c>
      <c r="B2553">
        <v>158</v>
      </c>
      <c r="C2553">
        <f t="shared" si="42"/>
        <v>2.1986570869544226</v>
      </c>
    </row>
    <row r="2554" spans="1:3">
      <c r="A2554" s="1">
        <v>38712</v>
      </c>
      <c r="B2554">
        <v>194</v>
      </c>
      <c r="C2554">
        <f t="shared" si="42"/>
        <v>2.287801729930226</v>
      </c>
    </row>
    <row r="2555" spans="1:3">
      <c r="A2555" s="1">
        <v>38713</v>
      </c>
      <c r="B2555">
        <v>158</v>
      </c>
      <c r="C2555">
        <f t="shared" si="42"/>
        <v>2.1986570869544226</v>
      </c>
    </row>
    <row r="2556" spans="1:3">
      <c r="A2556" s="1">
        <v>38714</v>
      </c>
      <c r="B2556">
        <v>207</v>
      </c>
      <c r="C2556">
        <f t="shared" si="42"/>
        <v>2.3159703454569178</v>
      </c>
    </row>
    <row r="2557" spans="1:3">
      <c r="A2557" s="1">
        <v>38715</v>
      </c>
      <c r="B2557">
        <v>231</v>
      </c>
      <c r="C2557">
        <f t="shared" si="42"/>
        <v>2.3636119798921444</v>
      </c>
    </row>
    <row r="2558" spans="1:3">
      <c r="A2558" s="1">
        <v>38716</v>
      </c>
      <c r="B2558">
        <v>238</v>
      </c>
      <c r="C2558">
        <f t="shared" si="42"/>
        <v>2.3765769570565118</v>
      </c>
    </row>
    <row r="2559" spans="1:3">
      <c r="A2559" s="1">
        <v>38717</v>
      </c>
      <c r="B2559">
        <v>229</v>
      </c>
      <c r="C2559">
        <f t="shared" si="42"/>
        <v>2.3598354823398879</v>
      </c>
    </row>
    <row r="2560" spans="1:3">
      <c r="A2560" s="1">
        <v>38718</v>
      </c>
      <c r="B2560">
        <v>237</v>
      </c>
      <c r="C2560">
        <f t="shared" si="42"/>
        <v>2.374748346010104</v>
      </c>
    </row>
    <row r="2561" spans="1:3">
      <c r="A2561" s="1">
        <v>38719</v>
      </c>
      <c r="B2561">
        <v>252</v>
      </c>
      <c r="C2561">
        <f t="shared" si="42"/>
        <v>2.4014005407815442</v>
      </c>
    </row>
    <row r="2562" spans="1:3">
      <c r="A2562" s="1">
        <v>38720</v>
      </c>
      <c r="B2562">
        <v>154</v>
      </c>
      <c r="C2562">
        <f t="shared" si="42"/>
        <v>2.1875207208364631</v>
      </c>
    </row>
    <row r="2563" spans="1:3">
      <c r="A2563" s="1">
        <v>38721</v>
      </c>
      <c r="B2563">
        <v>186</v>
      </c>
      <c r="C2563">
        <f t="shared" si="42"/>
        <v>2.2695129442179165</v>
      </c>
    </row>
    <row r="2564" spans="1:3">
      <c r="A2564" s="1">
        <v>38722</v>
      </c>
      <c r="B2564">
        <v>181</v>
      </c>
      <c r="C2564">
        <f t="shared" ref="C2564:C2627" si="43">LOG10(B2564)</f>
        <v>2.2576785748691846</v>
      </c>
    </row>
    <row r="2565" spans="1:3">
      <c r="A2565" s="1">
        <v>38723</v>
      </c>
      <c r="B2565">
        <v>193</v>
      </c>
      <c r="C2565">
        <f t="shared" si="43"/>
        <v>2.2855573090077739</v>
      </c>
    </row>
    <row r="2566" spans="1:3">
      <c r="A2566" s="1">
        <v>38724</v>
      </c>
      <c r="B2566">
        <v>175</v>
      </c>
      <c r="C2566">
        <f t="shared" si="43"/>
        <v>2.2430380486862944</v>
      </c>
    </row>
    <row r="2567" spans="1:3">
      <c r="A2567" s="1">
        <v>38725</v>
      </c>
      <c r="B2567">
        <v>210</v>
      </c>
      <c r="C2567">
        <f t="shared" si="43"/>
        <v>2.3222192947339191</v>
      </c>
    </row>
    <row r="2568" spans="1:3">
      <c r="A2568" s="1">
        <v>38726</v>
      </c>
      <c r="B2568">
        <v>185</v>
      </c>
      <c r="C2568">
        <f t="shared" si="43"/>
        <v>2.2671717284030137</v>
      </c>
    </row>
    <row r="2569" spans="1:3">
      <c r="A2569" s="1">
        <v>38727</v>
      </c>
      <c r="B2569">
        <v>189</v>
      </c>
      <c r="C2569">
        <f t="shared" si="43"/>
        <v>2.2764618041732443</v>
      </c>
    </row>
    <row r="2570" spans="1:3">
      <c r="A2570" s="1">
        <v>38728</v>
      </c>
      <c r="B2570">
        <v>191</v>
      </c>
      <c r="C2570">
        <f t="shared" si="43"/>
        <v>2.2810333672477277</v>
      </c>
    </row>
    <row r="2571" spans="1:3">
      <c r="A2571" s="1">
        <v>38729</v>
      </c>
      <c r="B2571">
        <v>166</v>
      </c>
      <c r="C2571">
        <f t="shared" si="43"/>
        <v>2.220108088040055</v>
      </c>
    </row>
    <row r="2572" spans="1:3">
      <c r="A2572" s="1">
        <v>38730</v>
      </c>
      <c r="B2572">
        <v>156</v>
      </c>
      <c r="C2572">
        <f t="shared" si="43"/>
        <v>2.1931245983544616</v>
      </c>
    </row>
    <row r="2573" spans="1:3">
      <c r="A2573" s="1">
        <v>38731</v>
      </c>
      <c r="B2573">
        <v>223</v>
      </c>
      <c r="C2573">
        <f t="shared" si="43"/>
        <v>2.3483048630481607</v>
      </c>
    </row>
    <row r="2574" spans="1:3">
      <c r="A2574" s="1">
        <v>38732</v>
      </c>
      <c r="B2574">
        <v>143</v>
      </c>
      <c r="C2574">
        <f t="shared" si="43"/>
        <v>2.1553360374650619</v>
      </c>
    </row>
    <row r="2575" spans="1:3">
      <c r="A2575" s="1">
        <v>38733</v>
      </c>
      <c r="B2575">
        <v>263</v>
      </c>
      <c r="C2575">
        <f t="shared" si="43"/>
        <v>2.419955748489758</v>
      </c>
    </row>
    <row r="2576" spans="1:3">
      <c r="A2576" s="1">
        <v>38734</v>
      </c>
      <c r="B2576">
        <v>122</v>
      </c>
      <c r="C2576">
        <f t="shared" si="43"/>
        <v>2.0863598306747484</v>
      </c>
    </row>
    <row r="2577" spans="1:3">
      <c r="A2577" s="1">
        <v>38735</v>
      </c>
      <c r="B2577">
        <v>236</v>
      </c>
      <c r="C2577">
        <f t="shared" si="43"/>
        <v>2.3729120029701067</v>
      </c>
    </row>
    <row r="2578" spans="1:3">
      <c r="A2578" s="1">
        <v>38736</v>
      </c>
      <c r="B2578">
        <v>147</v>
      </c>
      <c r="C2578">
        <f t="shared" si="43"/>
        <v>2.167317334748176</v>
      </c>
    </row>
    <row r="2579" spans="1:3">
      <c r="A2579" s="1">
        <v>38737</v>
      </c>
      <c r="B2579">
        <v>218</v>
      </c>
      <c r="C2579">
        <f t="shared" si="43"/>
        <v>2.3384564936046046</v>
      </c>
    </row>
    <row r="2580" spans="1:3">
      <c r="A2580" s="1">
        <v>38738</v>
      </c>
      <c r="B2580">
        <v>154</v>
      </c>
      <c r="C2580">
        <f t="shared" si="43"/>
        <v>2.1875207208364631</v>
      </c>
    </row>
    <row r="2581" spans="1:3">
      <c r="A2581" s="1">
        <v>38739</v>
      </c>
      <c r="B2581">
        <v>213</v>
      </c>
      <c r="C2581">
        <f t="shared" si="43"/>
        <v>2.3283796034387376</v>
      </c>
    </row>
    <row r="2582" spans="1:3">
      <c r="A2582" s="1">
        <v>38740</v>
      </c>
      <c r="B2582">
        <v>174</v>
      </c>
      <c r="C2582">
        <f t="shared" si="43"/>
        <v>2.2405492482825999</v>
      </c>
    </row>
    <row r="2583" spans="1:3">
      <c r="A2583" s="1">
        <v>38741</v>
      </c>
      <c r="B2583">
        <v>152</v>
      </c>
      <c r="C2583">
        <f t="shared" si="43"/>
        <v>2.1818435879447726</v>
      </c>
    </row>
    <row r="2584" spans="1:3">
      <c r="A2584" s="1">
        <v>38742</v>
      </c>
      <c r="B2584">
        <v>163</v>
      </c>
      <c r="C2584">
        <f t="shared" si="43"/>
        <v>2.2121876044039577</v>
      </c>
    </row>
    <row r="2585" spans="1:3">
      <c r="A2585" s="1">
        <v>38743</v>
      </c>
      <c r="B2585">
        <v>150</v>
      </c>
      <c r="C2585">
        <f t="shared" si="43"/>
        <v>2.1760912590556813</v>
      </c>
    </row>
    <row r="2586" spans="1:3">
      <c r="A2586" s="1">
        <v>38744</v>
      </c>
      <c r="B2586">
        <v>178</v>
      </c>
      <c r="C2586">
        <f t="shared" si="43"/>
        <v>2.2504200023088941</v>
      </c>
    </row>
    <row r="2587" spans="1:3">
      <c r="A2587" s="1">
        <v>38745</v>
      </c>
      <c r="B2587">
        <v>304</v>
      </c>
      <c r="C2587">
        <f t="shared" si="43"/>
        <v>2.4828735836087539</v>
      </c>
    </row>
    <row r="2588" spans="1:3">
      <c r="A2588" s="1">
        <v>38746</v>
      </c>
      <c r="B2588">
        <v>185</v>
      </c>
      <c r="C2588">
        <f t="shared" si="43"/>
        <v>2.2671717284030137</v>
      </c>
    </row>
    <row r="2589" spans="1:3">
      <c r="A2589" s="1">
        <v>38747</v>
      </c>
      <c r="B2589">
        <v>180</v>
      </c>
      <c r="C2589">
        <f t="shared" si="43"/>
        <v>2.255272505103306</v>
      </c>
    </row>
    <row r="2590" spans="1:3">
      <c r="A2590" s="1">
        <v>38748</v>
      </c>
      <c r="B2590">
        <v>151</v>
      </c>
      <c r="C2590">
        <f t="shared" si="43"/>
        <v>2.1789769472931693</v>
      </c>
    </row>
    <row r="2591" spans="1:3">
      <c r="A2591" s="1">
        <v>38749</v>
      </c>
      <c r="B2591">
        <v>292</v>
      </c>
      <c r="C2591">
        <f t="shared" si="43"/>
        <v>2.4653828514484184</v>
      </c>
    </row>
    <row r="2592" spans="1:3">
      <c r="A2592" s="1">
        <v>38750</v>
      </c>
      <c r="B2592">
        <v>242</v>
      </c>
      <c r="C2592">
        <f t="shared" si="43"/>
        <v>2.3838153659804311</v>
      </c>
    </row>
    <row r="2593" spans="1:3">
      <c r="A2593" s="1">
        <v>38751</v>
      </c>
      <c r="B2593">
        <v>224</v>
      </c>
      <c r="C2593">
        <f t="shared" si="43"/>
        <v>2.3502480183341627</v>
      </c>
    </row>
    <row r="2594" spans="1:3">
      <c r="A2594" s="1">
        <v>38752</v>
      </c>
      <c r="B2594">
        <v>269</v>
      </c>
      <c r="C2594">
        <f t="shared" si="43"/>
        <v>2.4297522800024081</v>
      </c>
    </row>
    <row r="2595" spans="1:3">
      <c r="A2595" s="1">
        <v>38753</v>
      </c>
      <c r="B2595">
        <v>224</v>
      </c>
      <c r="C2595">
        <f t="shared" si="43"/>
        <v>2.3502480183341627</v>
      </c>
    </row>
    <row r="2596" spans="1:3">
      <c r="A2596" s="1">
        <v>38754</v>
      </c>
      <c r="B2596">
        <v>250</v>
      </c>
      <c r="C2596">
        <f t="shared" si="43"/>
        <v>2.3979400086720375</v>
      </c>
    </row>
    <row r="2597" spans="1:3">
      <c r="A2597" s="1">
        <v>38755</v>
      </c>
      <c r="B2597">
        <v>221</v>
      </c>
      <c r="C2597">
        <f t="shared" si="43"/>
        <v>2.3443922736851106</v>
      </c>
    </row>
    <row r="2598" spans="1:3">
      <c r="A2598" s="1">
        <v>38756</v>
      </c>
      <c r="B2598">
        <v>231</v>
      </c>
      <c r="C2598">
        <f t="shared" si="43"/>
        <v>2.3636119798921444</v>
      </c>
    </row>
    <row r="2599" spans="1:3">
      <c r="A2599" s="1">
        <v>38757</v>
      </c>
      <c r="B2599">
        <v>152</v>
      </c>
      <c r="C2599">
        <f t="shared" si="43"/>
        <v>2.1818435879447726</v>
      </c>
    </row>
    <row r="2600" spans="1:3">
      <c r="A2600" s="1">
        <v>38758</v>
      </c>
      <c r="B2600">
        <v>205</v>
      </c>
      <c r="C2600">
        <f t="shared" si="43"/>
        <v>2.3117538610557542</v>
      </c>
    </row>
    <row r="2601" spans="1:3">
      <c r="A2601" s="1">
        <v>38759</v>
      </c>
      <c r="B2601">
        <v>195</v>
      </c>
      <c r="C2601">
        <f t="shared" si="43"/>
        <v>2.2900346113625178</v>
      </c>
    </row>
    <row r="2602" spans="1:3">
      <c r="A2602" s="1">
        <v>38760</v>
      </c>
      <c r="B2602">
        <v>151</v>
      </c>
      <c r="C2602">
        <f t="shared" si="43"/>
        <v>2.1789769472931693</v>
      </c>
    </row>
    <row r="2603" spans="1:3">
      <c r="A2603" s="1">
        <v>38761</v>
      </c>
      <c r="B2603">
        <v>192</v>
      </c>
      <c r="C2603">
        <f t="shared" si="43"/>
        <v>2.2833012287035497</v>
      </c>
    </row>
    <row r="2604" spans="1:3">
      <c r="A2604" s="1">
        <v>38762</v>
      </c>
      <c r="B2604">
        <v>166</v>
      </c>
      <c r="C2604">
        <f t="shared" si="43"/>
        <v>2.220108088040055</v>
      </c>
    </row>
    <row r="2605" spans="1:3">
      <c r="A2605" s="1">
        <v>38763</v>
      </c>
      <c r="B2605">
        <v>206</v>
      </c>
      <c r="C2605">
        <f t="shared" si="43"/>
        <v>2.3138672203691533</v>
      </c>
    </row>
    <row r="2606" spans="1:3">
      <c r="A2606" s="1">
        <v>38764</v>
      </c>
      <c r="B2606">
        <v>255</v>
      </c>
      <c r="C2606">
        <f t="shared" si="43"/>
        <v>2.406540180433955</v>
      </c>
    </row>
    <row r="2607" spans="1:3">
      <c r="A2607" s="1">
        <v>38765</v>
      </c>
      <c r="B2607">
        <v>124</v>
      </c>
      <c r="C2607">
        <f t="shared" si="43"/>
        <v>2.0934216851622351</v>
      </c>
    </row>
    <row r="2608" spans="1:3">
      <c r="A2608" s="1">
        <v>38766</v>
      </c>
      <c r="B2608">
        <v>179</v>
      </c>
      <c r="C2608">
        <f t="shared" si="43"/>
        <v>2.2528530309798933</v>
      </c>
    </row>
    <row r="2609" spans="1:3">
      <c r="A2609" s="1">
        <v>38767</v>
      </c>
      <c r="B2609">
        <v>270</v>
      </c>
      <c r="C2609">
        <f t="shared" si="43"/>
        <v>2.4313637641589874</v>
      </c>
    </row>
    <row r="2610" spans="1:3">
      <c r="A2610" s="1">
        <v>38768</v>
      </c>
      <c r="B2610">
        <v>126</v>
      </c>
      <c r="C2610">
        <f t="shared" si="43"/>
        <v>2.1003705451175629</v>
      </c>
    </row>
    <row r="2611" spans="1:3">
      <c r="A2611" s="1">
        <v>38769</v>
      </c>
      <c r="B2611">
        <v>338</v>
      </c>
      <c r="C2611">
        <f t="shared" si="43"/>
        <v>2.5289167002776547</v>
      </c>
    </row>
    <row r="2612" spans="1:3">
      <c r="A2612" s="1">
        <v>38770</v>
      </c>
      <c r="B2612">
        <v>152</v>
      </c>
      <c r="C2612">
        <f t="shared" si="43"/>
        <v>2.1818435879447726</v>
      </c>
    </row>
    <row r="2613" spans="1:3">
      <c r="A2613" s="1">
        <v>38771</v>
      </c>
      <c r="B2613">
        <v>201</v>
      </c>
      <c r="C2613">
        <f t="shared" si="43"/>
        <v>2.3031960574204891</v>
      </c>
    </row>
    <row r="2614" spans="1:3">
      <c r="A2614" s="1">
        <v>38772</v>
      </c>
      <c r="B2614">
        <v>170</v>
      </c>
      <c r="C2614">
        <f t="shared" si="43"/>
        <v>2.2304489213782741</v>
      </c>
    </row>
    <row r="2615" spans="1:3">
      <c r="A2615" s="1">
        <v>38773</v>
      </c>
      <c r="B2615">
        <v>248</v>
      </c>
      <c r="C2615">
        <f t="shared" si="43"/>
        <v>2.3944516808262164</v>
      </c>
    </row>
    <row r="2616" spans="1:3">
      <c r="A2616" s="1">
        <v>38774</v>
      </c>
      <c r="B2616">
        <v>218</v>
      </c>
      <c r="C2616">
        <f t="shared" si="43"/>
        <v>2.3384564936046046</v>
      </c>
    </row>
    <row r="2617" spans="1:3">
      <c r="A2617" s="1">
        <v>38775</v>
      </c>
      <c r="B2617">
        <v>171</v>
      </c>
      <c r="C2617">
        <f t="shared" si="43"/>
        <v>2.2329961103921536</v>
      </c>
    </row>
    <row r="2618" spans="1:3">
      <c r="A2618" s="1">
        <v>38776</v>
      </c>
      <c r="B2618">
        <v>186</v>
      </c>
      <c r="C2618">
        <f t="shared" si="43"/>
        <v>2.2695129442179165</v>
      </c>
    </row>
    <row r="2619" spans="1:3">
      <c r="A2619" s="1">
        <v>38777</v>
      </c>
      <c r="B2619">
        <v>224</v>
      </c>
      <c r="C2619">
        <f t="shared" si="43"/>
        <v>2.3502480183341627</v>
      </c>
    </row>
    <row r="2620" spans="1:3">
      <c r="A2620" s="1">
        <v>38778</v>
      </c>
      <c r="B2620">
        <v>229</v>
      </c>
      <c r="C2620">
        <f t="shared" si="43"/>
        <v>2.3598354823398879</v>
      </c>
    </row>
    <row r="2621" spans="1:3">
      <c r="A2621" s="1">
        <v>38779</v>
      </c>
      <c r="B2621">
        <v>231</v>
      </c>
      <c r="C2621">
        <f t="shared" si="43"/>
        <v>2.3636119798921444</v>
      </c>
    </row>
    <row r="2622" spans="1:3">
      <c r="A2622" s="1">
        <v>38780</v>
      </c>
      <c r="B2622">
        <v>227</v>
      </c>
      <c r="C2622">
        <f t="shared" si="43"/>
        <v>2.3560258571931225</v>
      </c>
    </row>
    <row r="2623" spans="1:3">
      <c r="A2623" s="1">
        <v>38781</v>
      </c>
      <c r="B2623">
        <v>256</v>
      </c>
      <c r="C2623">
        <f t="shared" si="43"/>
        <v>2.4082399653118496</v>
      </c>
    </row>
    <row r="2624" spans="1:3">
      <c r="A2624" s="1">
        <v>38782</v>
      </c>
      <c r="B2624">
        <v>256</v>
      </c>
      <c r="C2624">
        <f t="shared" si="43"/>
        <v>2.4082399653118496</v>
      </c>
    </row>
    <row r="2625" spans="1:3">
      <c r="A2625" s="1">
        <v>38783</v>
      </c>
      <c r="B2625">
        <v>250</v>
      </c>
      <c r="C2625">
        <f t="shared" si="43"/>
        <v>2.3979400086720375</v>
      </c>
    </row>
    <row r="2626" spans="1:3">
      <c r="A2626" s="1">
        <v>38784</v>
      </c>
      <c r="B2626">
        <v>272</v>
      </c>
      <c r="C2626">
        <f t="shared" si="43"/>
        <v>2.4345689040341987</v>
      </c>
    </row>
    <row r="2627" spans="1:3">
      <c r="A2627" s="1">
        <v>38785</v>
      </c>
      <c r="B2627">
        <v>287</v>
      </c>
      <c r="C2627">
        <f t="shared" si="43"/>
        <v>2.4578818967339924</v>
      </c>
    </row>
    <row r="2628" spans="1:3">
      <c r="A2628" s="1">
        <v>38786</v>
      </c>
      <c r="B2628">
        <v>128</v>
      </c>
      <c r="C2628">
        <f t="shared" ref="C2628:C2691" si="44">LOG10(B2628)</f>
        <v>2.1072099696478683</v>
      </c>
    </row>
    <row r="2629" spans="1:3">
      <c r="A2629" s="1">
        <v>38787</v>
      </c>
      <c r="B2629">
        <v>233</v>
      </c>
      <c r="C2629">
        <f t="shared" si="44"/>
        <v>2.3673559210260189</v>
      </c>
    </row>
    <row r="2630" spans="1:3">
      <c r="A2630" s="1">
        <v>38788</v>
      </c>
      <c r="B2630">
        <v>461</v>
      </c>
      <c r="C2630">
        <f t="shared" si="44"/>
        <v>2.663700925389648</v>
      </c>
    </row>
    <row r="2631" spans="1:3">
      <c r="A2631" s="1">
        <v>38789</v>
      </c>
      <c r="B2631">
        <v>272</v>
      </c>
      <c r="C2631">
        <f t="shared" si="44"/>
        <v>2.4345689040341987</v>
      </c>
    </row>
    <row r="2632" spans="1:3">
      <c r="A2632" s="1">
        <v>38790</v>
      </c>
      <c r="B2632">
        <v>265</v>
      </c>
      <c r="C2632">
        <f t="shared" si="44"/>
        <v>2.4232458739368079</v>
      </c>
    </row>
    <row r="2633" spans="1:3">
      <c r="A2633" s="1">
        <v>38791</v>
      </c>
      <c r="B2633">
        <v>529</v>
      </c>
      <c r="C2633">
        <f t="shared" si="44"/>
        <v>2.7234556720351857</v>
      </c>
    </row>
    <row r="2634" spans="1:3">
      <c r="A2634" s="1">
        <v>38792</v>
      </c>
      <c r="B2634">
        <v>329</v>
      </c>
      <c r="C2634">
        <f t="shared" si="44"/>
        <v>2.5171958979499744</v>
      </c>
    </row>
    <row r="2635" spans="1:3">
      <c r="A2635" s="1">
        <v>38793</v>
      </c>
      <c r="B2635">
        <v>449</v>
      </c>
      <c r="C2635">
        <f t="shared" si="44"/>
        <v>2.6522463410033232</v>
      </c>
    </row>
    <row r="2636" spans="1:3">
      <c r="A2636" s="1">
        <v>38794</v>
      </c>
      <c r="B2636">
        <v>485</v>
      </c>
      <c r="C2636">
        <f t="shared" si="44"/>
        <v>2.6857417386022635</v>
      </c>
    </row>
    <row r="2637" spans="1:3">
      <c r="A2637" s="1">
        <v>38795</v>
      </c>
      <c r="B2637">
        <v>1330</v>
      </c>
      <c r="C2637">
        <f t="shared" si="44"/>
        <v>3.1238516409670858</v>
      </c>
    </row>
    <row r="2638" spans="1:3">
      <c r="A2638" s="1">
        <v>38796</v>
      </c>
      <c r="B2638">
        <v>1220</v>
      </c>
      <c r="C2638">
        <f t="shared" si="44"/>
        <v>3.0863598306747484</v>
      </c>
    </row>
    <row r="2639" spans="1:3">
      <c r="A2639" s="1">
        <v>38797</v>
      </c>
      <c r="B2639">
        <v>421</v>
      </c>
      <c r="C2639">
        <f t="shared" si="44"/>
        <v>2.6242820958356683</v>
      </c>
    </row>
    <row r="2640" spans="1:3">
      <c r="A2640" s="1">
        <v>38798</v>
      </c>
      <c r="B2640">
        <v>201</v>
      </c>
      <c r="C2640">
        <f t="shared" si="44"/>
        <v>2.3031960574204891</v>
      </c>
    </row>
    <row r="2641" spans="1:3">
      <c r="A2641" s="1">
        <v>38799</v>
      </c>
      <c r="B2641">
        <v>458</v>
      </c>
      <c r="C2641">
        <f t="shared" si="44"/>
        <v>2.6608654780038692</v>
      </c>
    </row>
    <row r="2642" spans="1:3">
      <c r="A2642" s="1">
        <v>38800</v>
      </c>
      <c r="B2642">
        <v>363</v>
      </c>
      <c r="C2642">
        <f t="shared" si="44"/>
        <v>2.5599066250361124</v>
      </c>
    </row>
    <row r="2643" spans="1:3">
      <c r="A2643" s="1">
        <v>38801</v>
      </c>
      <c r="B2643">
        <v>566</v>
      </c>
      <c r="C2643">
        <f t="shared" si="44"/>
        <v>2.7528164311882715</v>
      </c>
    </row>
    <row r="2644" spans="1:3">
      <c r="A2644" s="1">
        <v>38802</v>
      </c>
      <c r="B2644">
        <v>543</v>
      </c>
      <c r="C2644">
        <f t="shared" si="44"/>
        <v>2.7347998295888472</v>
      </c>
    </row>
    <row r="2645" spans="1:3">
      <c r="A2645" s="1">
        <v>38803</v>
      </c>
      <c r="B2645">
        <v>555</v>
      </c>
      <c r="C2645">
        <f t="shared" si="44"/>
        <v>2.7442929831226763</v>
      </c>
    </row>
    <row r="2646" spans="1:3">
      <c r="A2646" s="1">
        <v>38804</v>
      </c>
      <c r="B2646">
        <v>1870</v>
      </c>
      <c r="C2646">
        <f t="shared" si="44"/>
        <v>3.271841606536499</v>
      </c>
    </row>
    <row r="2647" spans="1:3">
      <c r="A2647" s="1">
        <v>38805</v>
      </c>
      <c r="B2647">
        <v>385</v>
      </c>
      <c r="C2647">
        <f t="shared" si="44"/>
        <v>2.5854607295085006</v>
      </c>
    </row>
    <row r="2648" spans="1:3">
      <c r="A2648" s="1">
        <v>38806</v>
      </c>
      <c r="B2648">
        <v>347</v>
      </c>
      <c r="C2648">
        <f t="shared" si="44"/>
        <v>2.5403294747908736</v>
      </c>
    </row>
    <row r="2649" spans="1:3">
      <c r="A2649" s="1">
        <v>38807</v>
      </c>
      <c r="B2649">
        <v>505</v>
      </c>
      <c r="C2649">
        <f t="shared" si="44"/>
        <v>2.7032913781186614</v>
      </c>
    </row>
    <row r="2650" spans="1:3">
      <c r="A2650" s="1">
        <v>38808</v>
      </c>
      <c r="B2650">
        <v>578</v>
      </c>
      <c r="C2650">
        <f t="shared" si="44"/>
        <v>2.761927838420529</v>
      </c>
    </row>
    <row r="2651" spans="1:3">
      <c r="A2651" s="1">
        <v>38809</v>
      </c>
      <c r="B2651">
        <v>764</v>
      </c>
      <c r="C2651">
        <f t="shared" si="44"/>
        <v>2.8830933585756897</v>
      </c>
    </row>
    <row r="2652" spans="1:3">
      <c r="A2652" s="1">
        <v>38810</v>
      </c>
      <c r="B2652">
        <v>787</v>
      </c>
      <c r="C2652">
        <f t="shared" si="44"/>
        <v>2.8959747323590648</v>
      </c>
    </row>
    <row r="2653" spans="1:3">
      <c r="A2653" s="1">
        <v>38811</v>
      </c>
      <c r="B2653">
        <v>608</v>
      </c>
      <c r="C2653">
        <f t="shared" si="44"/>
        <v>2.7839035792727351</v>
      </c>
    </row>
    <row r="2654" spans="1:3">
      <c r="A2654" s="1">
        <v>38812</v>
      </c>
      <c r="B2654">
        <v>797</v>
      </c>
      <c r="C2654">
        <f t="shared" si="44"/>
        <v>2.9014583213961123</v>
      </c>
    </row>
    <row r="2655" spans="1:3">
      <c r="A2655" s="1">
        <v>38813</v>
      </c>
      <c r="B2655">
        <v>817</v>
      </c>
      <c r="C2655">
        <f t="shared" si="44"/>
        <v>2.9122220565324155</v>
      </c>
    </row>
    <row r="2656" spans="1:3">
      <c r="A2656" s="1">
        <v>38814</v>
      </c>
      <c r="B2656">
        <v>852</v>
      </c>
      <c r="C2656">
        <f t="shared" si="44"/>
        <v>2.9304395947667001</v>
      </c>
    </row>
    <row r="2657" spans="1:3">
      <c r="A2657" s="1">
        <v>38815</v>
      </c>
      <c r="B2657">
        <v>900</v>
      </c>
      <c r="C2657">
        <f t="shared" si="44"/>
        <v>2.9542425094393248</v>
      </c>
    </row>
    <row r="2658" spans="1:3">
      <c r="A2658" s="1">
        <v>38816</v>
      </c>
      <c r="B2658">
        <v>913</v>
      </c>
      <c r="C2658">
        <f t="shared" si="44"/>
        <v>2.9604707775342991</v>
      </c>
    </row>
    <row r="2659" spans="1:3">
      <c r="A2659" s="1">
        <v>38817</v>
      </c>
      <c r="B2659">
        <v>933</v>
      </c>
      <c r="C2659">
        <f t="shared" si="44"/>
        <v>2.9698816437465001</v>
      </c>
    </row>
    <row r="2660" spans="1:3">
      <c r="A2660" s="1">
        <v>38818</v>
      </c>
      <c r="B2660">
        <v>881</v>
      </c>
      <c r="C2660">
        <f t="shared" si="44"/>
        <v>2.9449759084120477</v>
      </c>
    </row>
    <row r="2661" spans="1:3">
      <c r="A2661" s="1">
        <v>38819</v>
      </c>
      <c r="B2661">
        <v>912</v>
      </c>
      <c r="C2661">
        <f t="shared" si="44"/>
        <v>2.959994838328416</v>
      </c>
    </row>
    <row r="2662" spans="1:3">
      <c r="A2662" s="1">
        <v>38820</v>
      </c>
      <c r="B2662">
        <v>1030</v>
      </c>
      <c r="C2662">
        <f t="shared" si="44"/>
        <v>3.012837224705172</v>
      </c>
    </row>
    <row r="2663" spans="1:3">
      <c r="A2663" s="1">
        <v>38821</v>
      </c>
      <c r="B2663">
        <v>962</v>
      </c>
      <c r="C2663">
        <f t="shared" si="44"/>
        <v>2.9831750720378132</v>
      </c>
    </row>
    <row r="2664" spans="1:3">
      <c r="A2664" s="1">
        <v>38822</v>
      </c>
      <c r="B2664">
        <v>1080</v>
      </c>
      <c r="C2664">
        <f t="shared" si="44"/>
        <v>3.0334237554869499</v>
      </c>
    </row>
    <row r="2665" spans="1:3">
      <c r="A2665" s="1">
        <v>38823</v>
      </c>
      <c r="B2665">
        <v>1070</v>
      </c>
      <c r="C2665">
        <f t="shared" si="44"/>
        <v>3.0293837776852097</v>
      </c>
    </row>
    <row r="2666" spans="1:3">
      <c r="A2666" s="1">
        <v>38824</v>
      </c>
      <c r="B2666">
        <v>1110</v>
      </c>
      <c r="C2666">
        <f t="shared" si="44"/>
        <v>3.0453229787866576</v>
      </c>
    </row>
    <row r="2667" spans="1:3">
      <c r="A2667" s="1">
        <v>38825</v>
      </c>
      <c r="B2667">
        <v>1150</v>
      </c>
      <c r="C2667">
        <f t="shared" si="44"/>
        <v>3.0606978403536118</v>
      </c>
    </row>
    <row r="2668" spans="1:3">
      <c r="A2668" s="1">
        <v>38826</v>
      </c>
      <c r="B2668">
        <v>1050</v>
      </c>
      <c r="C2668">
        <f t="shared" si="44"/>
        <v>3.0211892990699383</v>
      </c>
    </row>
    <row r="2669" spans="1:3">
      <c r="A2669" s="1">
        <v>38827</v>
      </c>
      <c r="B2669">
        <v>1110</v>
      </c>
      <c r="C2669">
        <f t="shared" si="44"/>
        <v>3.0453229787866576</v>
      </c>
    </row>
    <row r="2670" spans="1:3">
      <c r="A2670" s="1">
        <v>38828</v>
      </c>
      <c r="B2670">
        <v>1610</v>
      </c>
      <c r="C2670">
        <f t="shared" si="44"/>
        <v>3.2068258760318495</v>
      </c>
    </row>
    <row r="2671" spans="1:3">
      <c r="A2671" s="1">
        <v>38829</v>
      </c>
      <c r="B2671">
        <v>1020</v>
      </c>
      <c r="C2671">
        <f t="shared" si="44"/>
        <v>3.0086001717619175</v>
      </c>
    </row>
    <row r="2672" spans="1:3">
      <c r="A2672" s="1">
        <v>38830</v>
      </c>
      <c r="B2672">
        <v>1020</v>
      </c>
      <c r="C2672">
        <f t="shared" si="44"/>
        <v>3.0086001717619175</v>
      </c>
    </row>
    <row r="2673" spans="1:3">
      <c r="A2673" s="1">
        <v>38831</v>
      </c>
      <c r="B2673">
        <v>1040</v>
      </c>
      <c r="C2673">
        <f t="shared" si="44"/>
        <v>3.0170333392987803</v>
      </c>
    </row>
    <row r="2674" spans="1:3">
      <c r="A2674" s="1">
        <v>38832</v>
      </c>
      <c r="B2674">
        <v>1060</v>
      </c>
      <c r="C2674">
        <f t="shared" si="44"/>
        <v>3.0253058652647704</v>
      </c>
    </row>
    <row r="2675" spans="1:3">
      <c r="A2675" s="1">
        <v>38833</v>
      </c>
      <c r="B2675">
        <v>747</v>
      </c>
      <c r="C2675">
        <f t="shared" si="44"/>
        <v>2.8733206018153989</v>
      </c>
    </row>
    <row r="2676" spans="1:3">
      <c r="A2676" s="1">
        <v>38834</v>
      </c>
      <c r="B2676">
        <v>1120</v>
      </c>
      <c r="C2676">
        <f t="shared" si="44"/>
        <v>3.0492180226701815</v>
      </c>
    </row>
    <row r="2677" spans="1:3">
      <c r="A2677" s="1">
        <v>38835</v>
      </c>
      <c r="B2677">
        <v>875</v>
      </c>
      <c r="C2677">
        <f t="shared" si="44"/>
        <v>2.9420080530223132</v>
      </c>
    </row>
    <row r="2678" spans="1:3">
      <c r="A2678" s="1">
        <v>38836</v>
      </c>
      <c r="B2678">
        <v>974</v>
      </c>
      <c r="C2678">
        <f t="shared" si="44"/>
        <v>2.9885589568786157</v>
      </c>
    </row>
    <row r="2679" spans="1:3">
      <c r="A2679" s="1">
        <v>38837</v>
      </c>
      <c r="B2679">
        <v>1180</v>
      </c>
      <c r="C2679">
        <f t="shared" si="44"/>
        <v>3.0718820073061255</v>
      </c>
    </row>
    <row r="2680" spans="1:3">
      <c r="A2680" s="1">
        <v>38838</v>
      </c>
      <c r="B2680">
        <v>1230</v>
      </c>
      <c r="C2680">
        <f t="shared" si="44"/>
        <v>3.0899051114393981</v>
      </c>
    </row>
    <row r="2681" spans="1:3">
      <c r="A2681" s="1">
        <v>38839</v>
      </c>
      <c r="B2681">
        <v>592</v>
      </c>
      <c r="C2681">
        <f t="shared" si="44"/>
        <v>2.77232170672292</v>
      </c>
    </row>
    <row r="2682" spans="1:3">
      <c r="A2682" s="1">
        <v>38840</v>
      </c>
      <c r="B2682">
        <v>799</v>
      </c>
      <c r="C2682">
        <f t="shared" si="44"/>
        <v>2.9025467793139912</v>
      </c>
    </row>
    <row r="2683" spans="1:3">
      <c r="A2683" s="1">
        <v>38841</v>
      </c>
      <c r="B2683">
        <v>1160</v>
      </c>
      <c r="C2683">
        <f t="shared" si="44"/>
        <v>3.0644579892269186</v>
      </c>
    </row>
    <row r="2684" spans="1:3">
      <c r="A2684" s="1">
        <v>38842</v>
      </c>
      <c r="B2684">
        <v>2980</v>
      </c>
      <c r="C2684">
        <f t="shared" si="44"/>
        <v>3.4742162640762553</v>
      </c>
    </row>
    <row r="2685" spans="1:3">
      <c r="A2685" s="1">
        <v>38843</v>
      </c>
      <c r="B2685">
        <v>2230</v>
      </c>
      <c r="C2685">
        <f t="shared" si="44"/>
        <v>3.3483048630481607</v>
      </c>
    </row>
    <row r="2686" spans="1:3">
      <c r="A2686" s="1">
        <v>38844</v>
      </c>
      <c r="B2686">
        <v>2010</v>
      </c>
      <c r="C2686">
        <f t="shared" si="44"/>
        <v>3.3031960574204891</v>
      </c>
    </row>
    <row r="2687" spans="1:3">
      <c r="A2687" s="1">
        <v>38845</v>
      </c>
      <c r="B2687">
        <v>1240</v>
      </c>
      <c r="C2687">
        <f t="shared" si="44"/>
        <v>3.0934216851622351</v>
      </c>
    </row>
    <row r="2688" spans="1:3">
      <c r="A2688" s="1">
        <v>38846</v>
      </c>
      <c r="B2688">
        <v>752</v>
      </c>
      <c r="C2688">
        <f t="shared" si="44"/>
        <v>2.8762178405916421</v>
      </c>
    </row>
    <row r="2689" spans="1:3">
      <c r="A2689" s="1">
        <v>38847</v>
      </c>
      <c r="B2689">
        <v>1240</v>
      </c>
      <c r="C2689">
        <f t="shared" si="44"/>
        <v>3.0934216851622351</v>
      </c>
    </row>
    <row r="2690" spans="1:3">
      <c r="A2690" s="1">
        <v>38848</v>
      </c>
      <c r="B2690">
        <v>891</v>
      </c>
      <c r="C2690">
        <f t="shared" si="44"/>
        <v>2.9498777040368749</v>
      </c>
    </row>
    <row r="2691" spans="1:3">
      <c r="A2691" s="1">
        <v>38849</v>
      </c>
      <c r="B2691">
        <v>867</v>
      </c>
      <c r="C2691">
        <f t="shared" si="44"/>
        <v>2.9380190974762104</v>
      </c>
    </row>
    <row r="2692" spans="1:3">
      <c r="A2692" s="1">
        <v>38850</v>
      </c>
      <c r="B2692">
        <v>965</v>
      </c>
      <c r="C2692">
        <f t="shared" ref="C2692:C2755" si="45">LOG10(B2692)</f>
        <v>2.9845273133437926</v>
      </c>
    </row>
    <row r="2693" spans="1:3">
      <c r="A2693" s="1">
        <v>38851</v>
      </c>
      <c r="B2693">
        <v>1000</v>
      </c>
      <c r="C2693">
        <f t="shared" si="45"/>
        <v>3</v>
      </c>
    </row>
    <row r="2694" spans="1:3">
      <c r="A2694" s="1">
        <v>38852</v>
      </c>
      <c r="B2694">
        <v>954</v>
      </c>
      <c r="C2694">
        <f t="shared" si="45"/>
        <v>2.9795483747040952</v>
      </c>
    </row>
    <row r="2695" spans="1:3">
      <c r="A2695" s="1">
        <v>38853</v>
      </c>
      <c r="B2695">
        <v>992</v>
      </c>
      <c r="C2695">
        <f t="shared" si="45"/>
        <v>2.9965116721541785</v>
      </c>
    </row>
    <row r="2696" spans="1:3">
      <c r="A2696" s="1">
        <v>38854</v>
      </c>
      <c r="B2696">
        <v>1050</v>
      </c>
      <c r="C2696">
        <f t="shared" si="45"/>
        <v>3.0211892990699383</v>
      </c>
    </row>
    <row r="2697" spans="1:3">
      <c r="A2697" s="1">
        <v>38855</v>
      </c>
      <c r="B2697">
        <v>912</v>
      </c>
      <c r="C2697">
        <f t="shared" si="45"/>
        <v>2.959994838328416</v>
      </c>
    </row>
    <row r="2698" spans="1:3">
      <c r="A2698" s="1">
        <v>38856</v>
      </c>
      <c r="B2698">
        <v>1160</v>
      </c>
      <c r="C2698">
        <f t="shared" si="45"/>
        <v>3.0644579892269186</v>
      </c>
    </row>
    <row r="2699" spans="1:3">
      <c r="A2699" s="1">
        <v>38857</v>
      </c>
      <c r="B2699">
        <v>1160</v>
      </c>
      <c r="C2699">
        <f t="shared" si="45"/>
        <v>3.0644579892269186</v>
      </c>
    </row>
    <row r="2700" spans="1:3">
      <c r="A2700" s="1">
        <v>38858</v>
      </c>
      <c r="B2700">
        <v>1350</v>
      </c>
      <c r="C2700">
        <f t="shared" si="45"/>
        <v>3.1303337684950061</v>
      </c>
    </row>
    <row r="2701" spans="1:3">
      <c r="A2701" s="1">
        <v>38859</v>
      </c>
      <c r="B2701">
        <v>1360</v>
      </c>
      <c r="C2701">
        <f t="shared" si="45"/>
        <v>3.1335389083702174</v>
      </c>
    </row>
    <row r="2702" spans="1:3">
      <c r="A2702" s="1">
        <v>38860</v>
      </c>
      <c r="B2702">
        <v>1430</v>
      </c>
      <c r="C2702">
        <f t="shared" si="45"/>
        <v>3.1553360374650619</v>
      </c>
    </row>
    <row r="2703" spans="1:3">
      <c r="A2703" s="1">
        <v>38861</v>
      </c>
      <c r="B2703">
        <v>1580</v>
      </c>
      <c r="C2703">
        <f t="shared" si="45"/>
        <v>3.1986570869544226</v>
      </c>
    </row>
    <row r="2704" spans="1:3">
      <c r="A2704" s="1">
        <v>38862</v>
      </c>
      <c r="B2704">
        <v>1800</v>
      </c>
      <c r="C2704">
        <f t="shared" si="45"/>
        <v>3.255272505103306</v>
      </c>
    </row>
    <row r="2705" spans="1:3">
      <c r="A2705" s="1">
        <v>38863</v>
      </c>
      <c r="B2705">
        <v>1060</v>
      </c>
      <c r="C2705">
        <f t="shared" si="45"/>
        <v>3.0253058652647704</v>
      </c>
    </row>
    <row r="2706" spans="1:3">
      <c r="A2706" s="1">
        <v>38864</v>
      </c>
      <c r="B2706">
        <v>1960</v>
      </c>
      <c r="C2706">
        <f t="shared" si="45"/>
        <v>3.2922560713564759</v>
      </c>
    </row>
    <row r="2707" spans="1:3">
      <c r="A2707" s="1">
        <v>38865</v>
      </c>
      <c r="B2707">
        <v>1710</v>
      </c>
      <c r="C2707">
        <f t="shared" si="45"/>
        <v>3.2329961103921536</v>
      </c>
    </row>
    <row r="2708" spans="1:3">
      <c r="A2708" s="1">
        <v>38866</v>
      </c>
      <c r="B2708">
        <v>1760</v>
      </c>
      <c r="C2708">
        <f t="shared" si="45"/>
        <v>3.2455126678141499</v>
      </c>
    </row>
    <row r="2709" spans="1:3">
      <c r="A2709" s="1">
        <v>38867</v>
      </c>
      <c r="B2709">
        <v>1790</v>
      </c>
      <c r="C2709">
        <f t="shared" si="45"/>
        <v>3.2528530309798933</v>
      </c>
    </row>
    <row r="2710" spans="1:3">
      <c r="A2710" s="1">
        <v>38868</v>
      </c>
      <c r="B2710">
        <v>2030</v>
      </c>
      <c r="C2710">
        <f t="shared" si="45"/>
        <v>3.307496037913213</v>
      </c>
    </row>
    <row r="2711" spans="1:3">
      <c r="A2711" s="1">
        <v>38869</v>
      </c>
      <c r="B2711">
        <v>1530</v>
      </c>
      <c r="C2711">
        <f t="shared" si="45"/>
        <v>3.1846914308175989</v>
      </c>
    </row>
    <row r="2712" spans="1:3">
      <c r="A2712" s="1">
        <v>38870</v>
      </c>
      <c r="B2712">
        <v>1880</v>
      </c>
      <c r="C2712">
        <f t="shared" si="45"/>
        <v>3.27415784926368</v>
      </c>
    </row>
    <row r="2713" spans="1:3">
      <c r="A2713" s="1">
        <v>38871</v>
      </c>
      <c r="B2713">
        <v>1390</v>
      </c>
      <c r="C2713">
        <f t="shared" si="45"/>
        <v>3.143014800254095</v>
      </c>
    </row>
    <row r="2714" spans="1:3">
      <c r="A2714" s="1">
        <v>38872</v>
      </c>
      <c r="B2714">
        <v>1560</v>
      </c>
      <c r="C2714">
        <f t="shared" si="45"/>
        <v>3.1931245983544616</v>
      </c>
    </row>
    <row r="2715" spans="1:3">
      <c r="A2715" s="1">
        <v>38873</v>
      </c>
      <c r="B2715">
        <v>1510</v>
      </c>
      <c r="C2715">
        <f t="shared" si="45"/>
        <v>3.1789769472931693</v>
      </c>
    </row>
    <row r="2716" spans="1:3">
      <c r="A2716" s="1">
        <v>38874</v>
      </c>
      <c r="B2716">
        <v>1380</v>
      </c>
      <c r="C2716">
        <f t="shared" si="45"/>
        <v>3.1398790864012365</v>
      </c>
    </row>
    <row r="2717" spans="1:3">
      <c r="A2717" s="1">
        <v>38875</v>
      </c>
      <c r="B2717">
        <v>1500</v>
      </c>
      <c r="C2717">
        <f t="shared" si="45"/>
        <v>3.1760912590556813</v>
      </c>
    </row>
    <row r="2718" spans="1:3">
      <c r="A2718" s="1">
        <v>38876</v>
      </c>
      <c r="B2718">
        <v>1450</v>
      </c>
      <c r="C2718">
        <f t="shared" si="45"/>
        <v>3.1613680022349748</v>
      </c>
    </row>
    <row r="2719" spans="1:3">
      <c r="A2719" s="1">
        <v>38877</v>
      </c>
      <c r="B2719">
        <v>1360</v>
      </c>
      <c r="C2719">
        <f t="shared" si="45"/>
        <v>3.1335389083702174</v>
      </c>
    </row>
    <row r="2720" spans="1:3">
      <c r="A2720" s="1">
        <v>38878</v>
      </c>
      <c r="B2720">
        <v>1850</v>
      </c>
      <c r="C2720">
        <f t="shared" si="45"/>
        <v>3.2671717284030137</v>
      </c>
    </row>
    <row r="2721" spans="1:3">
      <c r="A2721" s="1">
        <v>38879</v>
      </c>
      <c r="B2721">
        <v>1610</v>
      </c>
      <c r="C2721">
        <f t="shared" si="45"/>
        <v>3.2068258760318495</v>
      </c>
    </row>
    <row r="2722" spans="1:3">
      <c r="A2722" s="1">
        <v>38880</v>
      </c>
      <c r="B2722">
        <v>1370</v>
      </c>
      <c r="C2722">
        <f t="shared" si="45"/>
        <v>3.1367205671564067</v>
      </c>
    </row>
    <row r="2723" spans="1:3">
      <c r="A2723" s="1">
        <v>38881</v>
      </c>
      <c r="B2723">
        <v>1900</v>
      </c>
      <c r="C2723">
        <f t="shared" si="45"/>
        <v>3.2787536009528289</v>
      </c>
    </row>
    <row r="2724" spans="1:3">
      <c r="A2724" s="1">
        <v>38882</v>
      </c>
      <c r="B2724">
        <v>1690</v>
      </c>
      <c r="C2724">
        <f t="shared" si="45"/>
        <v>3.2278867046136734</v>
      </c>
    </row>
    <row r="2725" spans="1:3">
      <c r="A2725" s="1">
        <v>38883</v>
      </c>
      <c r="B2725">
        <v>1740</v>
      </c>
      <c r="C2725">
        <f t="shared" si="45"/>
        <v>3.2405492482825999</v>
      </c>
    </row>
    <row r="2726" spans="1:3">
      <c r="A2726" s="1">
        <v>38884</v>
      </c>
      <c r="B2726">
        <v>1770</v>
      </c>
      <c r="C2726">
        <f t="shared" si="45"/>
        <v>3.2479732663618068</v>
      </c>
    </row>
    <row r="2727" spans="1:3">
      <c r="A2727" s="1">
        <v>38885</v>
      </c>
      <c r="B2727">
        <v>2230</v>
      </c>
      <c r="C2727">
        <f t="shared" si="45"/>
        <v>3.3483048630481607</v>
      </c>
    </row>
    <row r="2728" spans="1:3">
      <c r="A2728" s="1">
        <v>38886</v>
      </c>
      <c r="B2728">
        <v>1940</v>
      </c>
      <c r="C2728">
        <f t="shared" si="45"/>
        <v>3.287801729930226</v>
      </c>
    </row>
    <row r="2729" spans="1:3">
      <c r="A2729" s="1">
        <v>38887</v>
      </c>
      <c r="B2729">
        <v>1670</v>
      </c>
      <c r="C2729">
        <f t="shared" si="45"/>
        <v>3.2227164711475833</v>
      </c>
    </row>
    <row r="2730" spans="1:3">
      <c r="A2730" s="1">
        <v>38888</v>
      </c>
      <c r="B2730">
        <v>1880</v>
      </c>
      <c r="C2730">
        <f t="shared" si="45"/>
        <v>3.27415784926368</v>
      </c>
    </row>
    <row r="2731" spans="1:3">
      <c r="A2731" s="1">
        <v>38889</v>
      </c>
      <c r="B2731">
        <v>1810</v>
      </c>
      <c r="C2731">
        <f t="shared" si="45"/>
        <v>3.2576785748691846</v>
      </c>
    </row>
    <row r="2732" spans="1:3">
      <c r="A2732" s="1">
        <v>38890</v>
      </c>
      <c r="B2732">
        <v>1430</v>
      </c>
      <c r="C2732">
        <f t="shared" si="45"/>
        <v>3.1553360374650619</v>
      </c>
    </row>
    <row r="2733" spans="1:3">
      <c r="A2733" s="1">
        <v>38891</v>
      </c>
      <c r="B2733">
        <v>1280</v>
      </c>
      <c r="C2733">
        <f t="shared" si="45"/>
        <v>3.1072099696478683</v>
      </c>
    </row>
    <row r="2734" spans="1:3">
      <c r="A2734" s="1">
        <v>38892</v>
      </c>
      <c r="B2734">
        <v>1400</v>
      </c>
      <c r="C2734">
        <f t="shared" si="45"/>
        <v>3.1461280356782382</v>
      </c>
    </row>
    <row r="2735" spans="1:3">
      <c r="A2735" s="1">
        <v>38893</v>
      </c>
      <c r="B2735">
        <v>1340</v>
      </c>
      <c r="C2735">
        <f t="shared" si="45"/>
        <v>3.1271047983648077</v>
      </c>
    </row>
    <row r="2736" spans="1:3">
      <c r="A2736" s="1">
        <v>38894</v>
      </c>
      <c r="B2736">
        <v>1260</v>
      </c>
      <c r="C2736">
        <f t="shared" si="45"/>
        <v>3.1003705451175629</v>
      </c>
    </row>
    <row r="2737" spans="1:3">
      <c r="A2737" s="1">
        <v>38895</v>
      </c>
      <c r="B2737">
        <v>1640</v>
      </c>
      <c r="C2737">
        <f t="shared" si="45"/>
        <v>3.214843848047698</v>
      </c>
    </row>
    <row r="2738" spans="1:3">
      <c r="A2738" s="1">
        <v>38896</v>
      </c>
      <c r="B2738">
        <v>1440</v>
      </c>
      <c r="C2738">
        <f t="shared" si="45"/>
        <v>3.1583624920952498</v>
      </c>
    </row>
    <row r="2739" spans="1:3">
      <c r="A2739" s="1">
        <v>38897</v>
      </c>
      <c r="B2739">
        <v>1510</v>
      </c>
      <c r="C2739">
        <f t="shared" si="45"/>
        <v>3.1789769472931693</v>
      </c>
    </row>
    <row r="2740" spans="1:3">
      <c r="A2740" s="1">
        <v>38898</v>
      </c>
      <c r="B2740">
        <v>1320</v>
      </c>
      <c r="C2740">
        <f t="shared" si="45"/>
        <v>3.12057393120585</v>
      </c>
    </row>
    <row r="2741" spans="1:3">
      <c r="A2741" s="1">
        <v>38899</v>
      </c>
      <c r="B2741">
        <v>1670</v>
      </c>
      <c r="C2741">
        <f t="shared" si="45"/>
        <v>3.2227164711475833</v>
      </c>
    </row>
    <row r="2742" spans="1:3">
      <c r="A2742" s="1">
        <v>38900</v>
      </c>
      <c r="B2742">
        <v>1440</v>
      </c>
      <c r="C2742">
        <f t="shared" si="45"/>
        <v>3.1583624920952498</v>
      </c>
    </row>
    <row r="2743" spans="1:3">
      <c r="A2743" s="1">
        <v>38901</v>
      </c>
      <c r="B2743">
        <v>1460</v>
      </c>
      <c r="C2743">
        <f t="shared" si="45"/>
        <v>3.1643528557844371</v>
      </c>
    </row>
    <row r="2744" spans="1:3">
      <c r="A2744" s="1">
        <v>38902</v>
      </c>
      <c r="B2744">
        <v>1420</v>
      </c>
      <c r="C2744">
        <f t="shared" si="45"/>
        <v>3.1522883443830563</v>
      </c>
    </row>
    <row r="2745" spans="1:3">
      <c r="A2745" s="1">
        <v>38903</v>
      </c>
      <c r="B2745">
        <v>1120</v>
      </c>
      <c r="C2745">
        <f t="shared" si="45"/>
        <v>3.0492180226701815</v>
      </c>
    </row>
    <row r="2746" spans="1:3">
      <c r="A2746" s="1">
        <v>38904</v>
      </c>
      <c r="B2746">
        <v>1250</v>
      </c>
      <c r="C2746">
        <f t="shared" si="45"/>
        <v>3.0969100130080562</v>
      </c>
    </row>
    <row r="2747" spans="1:3">
      <c r="A2747" s="1">
        <v>38905</v>
      </c>
      <c r="B2747">
        <v>1180</v>
      </c>
      <c r="C2747">
        <f t="shared" si="45"/>
        <v>3.0718820073061255</v>
      </c>
    </row>
    <row r="2748" spans="1:3">
      <c r="A2748" s="1">
        <v>38906</v>
      </c>
      <c r="B2748">
        <v>1160</v>
      </c>
      <c r="C2748">
        <f t="shared" si="45"/>
        <v>3.0644579892269186</v>
      </c>
    </row>
    <row r="2749" spans="1:3">
      <c r="A2749" s="1">
        <v>38907</v>
      </c>
      <c r="B2749">
        <v>1080</v>
      </c>
      <c r="C2749">
        <f t="shared" si="45"/>
        <v>3.0334237554869499</v>
      </c>
    </row>
    <row r="2750" spans="1:3">
      <c r="A2750" s="1">
        <v>38908</v>
      </c>
      <c r="B2750">
        <v>1230</v>
      </c>
      <c r="C2750">
        <f t="shared" si="45"/>
        <v>3.0899051114393981</v>
      </c>
    </row>
    <row r="2751" spans="1:3">
      <c r="A2751" s="1">
        <v>38909</v>
      </c>
      <c r="B2751">
        <v>1220</v>
      </c>
      <c r="C2751">
        <f t="shared" si="45"/>
        <v>3.0863598306747484</v>
      </c>
    </row>
    <row r="2752" spans="1:3">
      <c r="A2752" s="1">
        <v>38910</v>
      </c>
      <c r="B2752">
        <v>1300</v>
      </c>
      <c r="C2752">
        <f t="shared" si="45"/>
        <v>3.1139433523068369</v>
      </c>
    </row>
    <row r="2753" spans="1:3">
      <c r="A2753" s="1">
        <v>38911</v>
      </c>
      <c r="B2753">
        <v>1040</v>
      </c>
      <c r="C2753">
        <f t="shared" si="45"/>
        <v>3.0170333392987803</v>
      </c>
    </row>
    <row r="2754" spans="1:3">
      <c r="A2754" s="1">
        <v>38912</v>
      </c>
      <c r="B2754">
        <v>679</v>
      </c>
      <c r="C2754">
        <f t="shared" si="45"/>
        <v>2.8318697742805017</v>
      </c>
    </row>
    <row r="2755" spans="1:3">
      <c r="A2755" s="1">
        <v>38913</v>
      </c>
      <c r="B2755">
        <v>796</v>
      </c>
      <c r="C2755">
        <f t="shared" si="45"/>
        <v>2.9009130677376689</v>
      </c>
    </row>
    <row r="2756" spans="1:3">
      <c r="A2756" s="1">
        <v>38914</v>
      </c>
      <c r="B2756">
        <v>866</v>
      </c>
      <c r="C2756">
        <f t="shared" ref="C2756:C2819" si="46">LOG10(B2756)</f>
        <v>2.9375178920173468</v>
      </c>
    </row>
    <row r="2757" spans="1:3">
      <c r="A2757" s="1">
        <v>38915</v>
      </c>
      <c r="B2757">
        <v>1040</v>
      </c>
      <c r="C2757">
        <f t="shared" si="46"/>
        <v>3.0170333392987803</v>
      </c>
    </row>
    <row r="2758" spans="1:3">
      <c r="A2758" s="1">
        <v>38916</v>
      </c>
      <c r="B2758">
        <v>705</v>
      </c>
      <c r="C2758">
        <f t="shared" si="46"/>
        <v>2.8481891169913989</v>
      </c>
    </row>
    <row r="2759" spans="1:3">
      <c r="A2759" s="1">
        <v>38917</v>
      </c>
      <c r="B2759">
        <v>813</v>
      </c>
      <c r="C2759">
        <f t="shared" si="46"/>
        <v>2.910090545594068</v>
      </c>
    </row>
    <row r="2760" spans="1:3">
      <c r="A2760" s="1">
        <v>38918</v>
      </c>
      <c r="B2760">
        <v>827</v>
      </c>
      <c r="C2760">
        <f t="shared" si="46"/>
        <v>2.9175055095525466</v>
      </c>
    </row>
    <row r="2761" spans="1:3">
      <c r="A2761" s="1">
        <v>38919</v>
      </c>
      <c r="B2761">
        <v>1060</v>
      </c>
      <c r="C2761">
        <f t="shared" si="46"/>
        <v>3.0253058652647704</v>
      </c>
    </row>
    <row r="2762" spans="1:3">
      <c r="A2762" s="1">
        <v>38920</v>
      </c>
      <c r="B2762">
        <v>830</v>
      </c>
      <c r="C2762">
        <f t="shared" si="46"/>
        <v>2.9190780923760737</v>
      </c>
    </row>
    <row r="2763" spans="1:3">
      <c r="A2763" s="1">
        <v>38921</v>
      </c>
      <c r="B2763">
        <v>1100</v>
      </c>
      <c r="C2763">
        <f t="shared" si="46"/>
        <v>3.0413926851582249</v>
      </c>
    </row>
    <row r="2764" spans="1:3">
      <c r="A2764" s="1">
        <v>38922</v>
      </c>
      <c r="B2764">
        <v>936</v>
      </c>
      <c r="C2764">
        <f t="shared" si="46"/>
        <v>2.971275848738105</v>
      </c>
    </row>
    <row r="2765" spans="1:3">
      <c r="A2765" s="1">
        <v>38923</v>
      </c>
      <c r="B2765">
        <v>832</v>
      </c>
      <c r="C2765">
        <f t="shared" si="46"/>
        <v>2.920123326290724</v>
      </c>
    </row>
    <row r="2766" spans="1:3">
      <c r="A2766" s="1">
        <v>38924</v>
      </c>
      <c r="B2766">
        <v>698</v>
      </c>
      <c r="C2766">
        <f t="shared" si="46"/>
        <v>2.8438554226231609</v>
      </c>
    </row>
    <row r="2767" spans="1:3">
      <c r="A2767" s="1">
        <v>38925</v>
      </c>
      <c r="B2767">
        <v>780</v>
      </c>
      <c r="C2767">
        <f t="shared" si="46"/>
        <v>2.8920946026904804</v>
      </c>
    </row>
    <row r="2768" spans="1:3">
      <c r="A2768" s="1">
        <v>38926</v>
      </c>
      <c r="B2768">
        <v>713</v>
      </c>
      <c r="C2768">
        <f t="shared" si="46"/>
        <v>2.8530895298518657</v>
      </c>
    </row>
    <row r="2769" spans="1:3">
      <c r="A2769" s="1">
        <v>38927</v>
      </c>
      <c r="B2769">
        <v>707</v>
      </c>
      <c r="C2769">
        <f t="shared" si="46"/>
        <v>2.8494194137968996</v>
      </c>
    </row>
    <row r="2770" spans="1:3">
      <c r="A2770" s="1">
        <v>38928</v>
      </c>
      <c r="B2770">
        <v>740</v>
      </c>
      <c r="C2770">
        <f t="shared" si="46"/>
        <v>2.8692317197309762</v>
      </c>
    </row>
    <row r="2771" spans="1:3">
      <c r="A2771" s="1">
        <v>38929</v>
      </c>
      <c r="B2771">
        <v>790</v>
      </c>
      <c r="C2771">
        <f t="shared" si="46"/>
        <v>2.8976270912904414</v>
      </c>
    </row>
    <row r="2772" spans="1:3">
      <c r="A2772" s="1">
        <v>38930</v>
      </c>
      <c r="B2772">
        <v>895</v>
      </c>
      <c r="C2772">
        <f t="shared" si="46"/>
        <v>2.9518230353159121</v>
      </c>
    </row>
    <row r="2773" spans="1:3">
      <c r="A2773" s="1">
        <v>38931</v>
      </c>
      <c r="B2773">
        <v>1020</v>
      </c>
      <c r="C2773">
        <f t="shared" si="46"/>
        <v>3.0086001717619175</v>
      </c>
    </row>
    <row r="2774" spans="1:3">
      <c r="A2774" s="1">
        <v>38932</v>
      </c>
      <c r="B2774">
        <v>954</v>
      </c>
      <c r="C2774">
        <f t="shared" si="46"/>
        <v>2.9795483747040952</v>
      </c>
    </row>
    <row r="2775" spans="1:3">
      <c r="A2775" s="1">
        <v>38933</v>
      </c>
      <c r="B2775">
        <v>988</v>
      </c>
      <c r="C2775">
        <f t="shared" si="46"/>
        <v>2.9947569445876283</v>
      </c>
    </row>
    <row r="2776" spans="1:3">
      <c r="A2776" s="1">
        <v>38934</v>
      </c>
      <c r="B2776">
        <v>984</v>
      </c>
      <c r="C2776">
        <f t="shared" si="46"/>
        <v>2.9929950984313414</v>
      </c>
    </row>
    <row r="2777" spans="1:3">
      <c r="A2777" s="1">
        <v>38935</v>
      </c>
      <c r="B2777">
        <v>1010</v>
      </c>
      <c r="C2777">
        <f t="shared" si="46"/>
        <v>3.0043213737826426</v>
      </c>
    </row>
    <row r="2778" spans="1:3">
      <c r="A2778" s="1">
        <v>38936</v>
      </c>
      <c r="B2778">
        <v>1050</v>
      </c>
      <c r="C2778">
        <f t="shared" si="46"/>
        <v>3.0211892990699383</v>
      </c>
    </row>
    <row r="2779" spans="1:3">
      <c r="A2779" s="1">
        <v>38937</v>
      </c>
      <c r="B2779">
        <v>917</v>
      </c>
      <c r="C2779">
        <f t="shared" si="46"/>
        <v>2.9623693356700209</v>
      </c>
    </row>
    <row r="2780" spans="1:3">
      <c r="A2780" s="1">
        <v>38938</v>
      </c>
      <c r="B2780">
        <v>1010</v>
      </c>
      <c r="C2780">
        <f t="shared" si="46"/>
        <v>3.0043213737826426</v>
      </c>
    </row>
    <row r="2781" spans="1:3">
      <c r="A2781" s="1">
        <v>38939</v>
      </c>
      <c r="B2781">
        <v>973</v>
      </c>
      <c r="C2781">
        <f t="shared" si="46"/>
        <v>2.9881128402683519</v>
      </c>
    </row>
    <row r="2782" spans="1:3">
      <c r="A2782" s="1">
        <v>38940</v>
      </c>
      <c r="B2782">
        <v>792</v>
      </c>
      <c r="C2782">
        <f t="shared" si="46"/>
        <v>2.8987251815894934</v>
      </c>
    </row>
    <row r="2783" spans="1:3">
      <c r="A2783" s="1">
        <v>38941</v>
      </c>
      <c r="B2783">
        <v>1230</v>
      </c>
      <c r="C2783">
        <f t="shared" si="46"/>
        <v>3.0899051114393981</v>
      </c>
    </row>
    <row r="2784" spans="1:3">
      <c r="A2784" s="1">
        <v>38942</v>
      </c>
      <c r="B2784">
        <v>769</v>
      </c>
      <c r="C2784">
        <f t="shared" si="46"/>
        <v>2.885926339801431</v>
      </c>
    </row>
    <row r="2785" spans="1:3">
      <c r="A2785" s="1">
        <v>38943</v>
      </c>
      <c r="B2785">
        <v>1130</v>
      </c>
      <c r="C2785">
        <f t="shared" si="46"/>
        <v>3.0530784434834195</v>
      </c>
    </row>
    <row r="2786" spans="1:3">
      <c r="A2786" s="1">
        <v>38944</v>
      </c>
      <c r="B2786">
        <v>907</v>
      </c>
      <c r="C2786">
        <f t="shared" si="46"/>
        <v>2.9576072870600951</v>
      </c>
    </row>
    <row r="2787" spans="1:3">
      <c r="A2787" s="1">
        <v>38945</v>
      </c>
      <c r="B2787">
        <v>981</v>
      </c>
      <c r="C2787">
        <f t="shared" si="46"/>
        <v>2.9916690073799486</v>
      </c>
    </row>
    <row r="2788" spans="1:3">
      <c r="A2788" s="1">
        <v>38946</v>
      </c>
      <c r="B2788">
        <v>1120</v>
      </c>
      <c r="C2788">
        <f t="shared" si="46"/>
        <v>3.0492180226701815</v>
      </c>
    </row>
    <row r="2789" spans="1:3">
      <c r="A2789" s="1">
        <v>38947</v>
      </c>
      <c r="B2789">
        <v>1120</v>
      </c>
      <c r="C2789">
        <f t="shared" si="46"/>
        <v>3.0492180226701815</v>
      </c>
    </row>
    <row r="2790" spans="1:3">
      <c r="A2790" s="1">
        <v>38948</v>
      </c>
      <c r="B2790">
        <v>1290</v>
      </c>
      <c r="C2790">
        <f t="shared" si="46"/>
        <v>3.1105897102992488</v>
      </c>
    </row>
    <row r="2791" spans="1:3">
      <c r="A2791" s="1">
        <v>38949</v>
      </c>
      <c r="B2791">
        <v>1910</v>
      </c>
      <c r="C2791">
        <f t="shared" si="46"/>
        <v>3.2810333672477277</v>
      </c>
    </row>
    <row r="2792" spans="1:3">
      <c r="A2792" s="1">
        <v>38950</v>
      </c>
      <c r="B2792">
        <v>1460</v>
      </c>
      <c r="C2792">
        <f t="shared" si="46"/>
        <v>3.1643528557844371</v>
      </c>
    </row>
    <row r="2793" spans="1:3">
      <c r="A2793" s="1">
        <v>38951</v>
      </c>
      <c r="B2793">
        <v>1450</v>
      </c>
      <c r="C2793">
        <f t="shared" si="46"/>
        <v>3.1613680022349748</v>
      </c>
    </row>
    <row r="2794" spans="1:3">
      <c r="A2794" s="1">
        <v>38952</v>
      </c>
      <c r="B2794">
        <v>1400</v>
      </c>
      <c r="C2794">
        <f t="shared" si="46"/>
        <v>3.1461280356782382</v>
      </c>
    </row>
    <row r="2795" spans="1:3">
      <c r="A2795" s="1">
        <v>38953</v>
      </c>
      <c r="B2795">
        <v>1530</v>
      </c>
      <c r="C2795">
        <f t="shared" si="46"/>
        <v>3.1846914308175989</v>
      </c>
    </row>
    <row r="2796" spans="1:3">
      <c r="A2796" s="1">
        <v>38954</v>
      </c>
      <c r="B2796">
        <v>1590</v>
      </c>
      <c r="C2796">
        <f t="shared" si="46"/>
        <v>3.2013971243204513</v>
      </c>
    </row>
    <row r="2797" spans="1:3">
      <c r="A2797" s="1">
        <v>38955</v>
      </c>
      <c r="B2797">
        <v>1260</v>
      </c>
      <c r="C2797">
        <f t="shared" si="46"/>
        <v>3.1003705451175629</v>
      </c>
    </row>
    <row r="2798" spans="1:3">
      <c r="A2798" s="1">
        <v>38956</v>
      </c>
      <c r="B2798">
        <v>1490</v>
      </c>
      <c r="C2798">
        <f t="shared" si="46"/>
        <v>3.173186268412274</v>
      </c>
    </row>
    <row r="2799" spans="1:3">
      <c r="A2799" s="1">
        <v>38957</v>
      </c>
      <c r="B2799">
        <v>1490</v>
      </c>
      <c r="C2799">
        <f t="shared" si="46"/>
        <v>3.173186268412274</v>
      </c>
    </row>
    <row r="2800" spans="1:3">
      <c r="A2800" s="1">
        <v>38958</v>
      </c>
      <c r="B2800">
        <v>1190</v>
      </c>
      <c r="C2800">
        <f t="shared" si="46"/>
        <v>3.0755469613925306</v>
      </c>
    </row>
    <row r="2801" spans="1:3">
      <c r="A2801" s="1">
        <v>38959</v>
      </c>
      <c r="B2801">
        <v>1320</v>
      </c>
      <c r="C2801">
        <f t="shared" si="46"/>
        <v>3.12057393120585</v>
      </c>
    </row>
    <row r="2802" spans="1:3">
      <c r="A2802" s="1">
        <v>38960</v>
      </c>
      <c r="B2802">
        <v>1170</v>
      </c>
      <c r="C2802">
        <f t="shared" si="46"/>
        <v>3.0681858617461617</v>
      </c>
    </row>
    <row r="2803" spans="1:3">
      <c r="A2803" s="1">
        <v>38961</v>
      </c>
      <c r="B2803">
        <v>1180</v>
      </c>
      <c r="C2803">
        <f t="shared" si="46"/>
        <v>3.0718820073061255</v>
      </c>
    </row>
    <row r="2804" spans="1:3">
      <c r="A2804" s="1">
        <v>38962</v>
      </c>
      <c r="B2804">
        <v>1200</v>
      </c>
      <c r="C2804">
        <f t="shared" si="46"/>
        <v>3.0791812460476247</v>
      </c>
    </row>
    <row r="2805" spans="1:3">
      <c r="A2805" s="1">
        <v>38963</v>
      </c>
      <c r="B2805">
        <v>1300</v>
      </c>
      <c r="C2805">
        <f t="shared" si="46"/>
        <v>3.1139433523068369</v>
      </c>
    </row>
    <row r="2806" spans="1:3">
      <c r="A2806" s="1">
        <v>38964</v>
      </c>
      <c r="B2806">
        <v>1280</v>
      </c>
      <c r="C2806">
        <f t="shared" si="46"/>
        <v>3.1072099696478683</v>
      </c>
    </row>
    <row r="2807" spans="1:3">
      <c r="A2807" s="1">
        <v>38965</v>
      </c>
      <c r="B2807">
        <v>1330</v>
      </c>
      <c r="C2807">
        <f t="shared" si="46"/>
        <v>3.1238516409670858</v>
      </c>
    </row>
    <row r="2808" spans="1:3">
      <c r="A2808" s="1">
        <v>38966</v>
      </c>
      <c r="B2808">
        <v>1370</v>
      </c>
      <c r="C2808">
        <f t="shared" si="46"/>
        <v>3.1367205671564067</v>
      </c>
    </row>
    <row r="2809" spans="1:3">
      <c r="A2809" s="1">
        <v>38967</v>
      </c>
      <c r="B2809">
        <v>1290</v>
      </c>
      <c r="C2809">
        <f t="shared" si="46"/>
        <v>3.1105897102992488</v>
      </c>
    </row>
    <row r="2810" spans="1:3">
      <c r="A2810" s="1">
        <v>38968</v>
      </c>
      <c r="B2810">
        <v>1330</v>
      </c>
      <c r="C2810">
        <f t="shared" si="46"/>
        <v>3.1238516409670858</v>
      </c>
    </row>
    <row r="2811" spans="1:3">
      <c r="A2811" s="1">
        <v>38969</v>
      </c>
      <c r="B2811">
        <v>1240</v>
      </c>
      <c r="C2811">
        <f t="shared" si="46"/>
        <v>3.0934216851622351</v>
      </c>
    </row>
    <row r="2812" spans="1:3">
      <c r="A2812" s="1">
        <v>38970</v>
      </c>
      <c r="B2812">
        <v>1340</v>
      </c>
      <c r="C2812">
        <f t="shared" si="46"/>
        <v>3.1271047983648077</v>
      </c>
    </row>
    <row r="2813" spans="1:3">
      <c r="A2813" s="1">
        <v>38971</v>
      </c>
      <c r="B2813">
        <v>1310</v>
      </c>
      <c r="C2813">
        <f t="shared" si="46"/>
        <v>3.1172712956557644</v>
      </c>
    </row>
    <row r="2814" spans="1:3">
      <c r="A2814" s="1">
        <v>38972</v>
      </c>
      <c r="B2814">
        <v>1280</v>
      </c>
      <c r="C2814">
        <f t="shared" si="46"/>
        <v>3.1072099696478683</v>
      </c>
    </row>
    <row r="2815" spans="1:3">
      <c r="A2815" s="1">
        <v>38973</v>
      </c>
      <c r="B2815">
        <v>1080</v>
      </c>
      <c r="C2815">
        <f t="shared" si="46"/>
        <v>3.0334237554869499</v>
      </c>
    </row>
    <row r="2816" spans="1:3">
      <c r="A2816" s="1">
        <v>38974</v>
      </c>
      <c r="B2816">
        <v>1080</v>
      </c>
      <c r="C2816">
        <f t="shared" si="46"/>
        <v>3.0334237554869499</v>
      </c>
    </row>
    <row r="2817" spans="1:3">
      <c r="A2817" s="1">
        <v>38975</v>
      </c>
      <c r="B2817">
        <v>987</v>
      </c>
      <c r="C2817">
        <f t="shared" si="46"/>
        <v>2.9943171526696366</v>
      </c>
    </row>
    <row r="2818" spans="1:3">
      <c r="A2818" s="1">
        <v>38976</v>
      </c>
      <c r="B2818">
        <v>991</v>
      </c>
      <c r="C2818">
        <f t="shared" si="46"/>
        <v>2.9960736544852753</v>
      </c>
    </row>
    <row r="2819" spans="1:3">
      <c r="A2819" s="1">
        <v>38977</v>
      </c>
      <c r="B2819">
        <v>1020</v>
      </c>
      <c r="C2819">
        <f t="shared" si="46"/>
        <v>3.0086001717619175</v>
      </c>
    </row>
    <row r="2820" spans="1:3">
      <c r="A2820" s="1">
        <v>38978</v>
      </c>
      <c r="B2820">
        <v>1030</v>
      </c>
      <c r="C2820">
        <f t="shared" ref="C2820:C2883" si="47">LOG10(B2820)</f>
        <v>3.012837224705172</v>
      </c>
    </row>
    <row r="2821" spans="1:3">
      <c r="A2821" s="1">
        <v>38979</v>
      </c>
      <c r="B2821">
        <v>541</v>
      </c>
      <c r="C2821">
        <f t="shared" si="47"/>
        <v>2.7331972651065692</v>
      </c>
    </row>
    <row r="2822" spans="1:3">
      <c r="A2822" s="1">
        <v>38980</v>
      </c>
      <c r="B2822">
        <v>983</v>
      </c>
      <c r="C2822">
        <f t="shared" si="47"/>
        <v>2.9925535178321354</v>
      </c>
    </row>
    <row r="2823" spans="1:3">
      <c r="A2823" s="1">
        <v>38981</v>
      </c>
      <c r="B2823">
        <v>894</v>
      </c>
      <c r="C2823">
        <f t="shared" si="47"/>
        <v>2.9513375187959179</v>
      </c>
    </row>
    <row r="2824" spans="1:3">
      <c r="A2824" s="1">
        <v>38982</v>
      </c>
      <c r="B2824">
        <v>1060</v>
      </c>
      <c r="C2824">
        <f t="shared" si="47"/>
        <v>3.0253058652647704</v>
      </c>
    </row>
    <row r="2825" spans="1:3">
      <c r="A2825" s="1">
        <v>38983</v>
      </c>
      <c r="B2825">
        <v>1100</v>
      </c>
      <c r="C2825">
        <f t="shared" si="47"/>
        <v>3.0413926851582249</v>
      </c>
    </row>
    <row r="2826" spans="1:3">
      <c r="A2826" s="1">
        <v>38984</v>
      </c>
      <c r="B2826">
        <v>1010</v>
      </c>
      <c r="C2826">
        <f t="shared" si="47"/>
        <v>3.0043213737826426</v>
      </c>
    </row>
    <row r="2827" spans="1:3">
      <c r="A2827" s="1">
        <v>38985</v>
      </c>
      <c r="B2827">
        <v>980</v>
      </c>
      <c r="C2827">
        <f t="shared" si="47"/>
        <v>2.9912260756924947</v>
      </c>
    </row>
    <row r="2828" spans="1:3">
      <c r="A2828" s="1">
        <v>38986</v>
      </c>
      <c r="B2828">
        <v>967</v>
      </c>
      <c r="C2828">
        <f t="shared" si="47"/>
        <v>2.9854264740830017</v>
      </c>
    </row>
    <row r="2829" spans="1:3">
      <c r="A2829" s="1">
        <v>38987</v>
      </c>
      <c r="B2829">
        <v>866</v>
      </c>
      <c r="C2829">
        <f t="shared" si="47"/>
        <v>2.9375178920173468</v>
      </c>
    </row>
    <row r="2830" spans="1:3">
      <c r="A2830" s="1">
        <v>38988</v>
      </c>
      <c r="B2830">
        <v>890</v>
      </c>
      <c r="C2830">
        <f t="shared" si="47"/>
        <v>2.9493900066449128</v>
      </c>
    </row>
    <row r="2831" spans="1:3">
      <c r="A2831" s="1">
        <v>38989</v>
      </c>
      <c r="B2831">
        <v>790</v>
      </c>
      <c r="C2831">
        <f t="shared" si="47"/>
        <v>2.8976270912904414</v>
      </c>
    </row>
    <row r="2832" spans="1:3">
      <c r="A2832" s="1">
        <v>38990</v>
      </c>
      <c r="B2832">
        <v>650</v>
      </c>
      <c r="C2832">
        <f t="shared" si="47"/>
        <v>2.8129133566428557</v>
      </c>
    </row>
    <row r="2833" spans="1:3">
      <c r="A2833" s="1">
        <v>38991</v>
      </c>
      <c r="B2833">
        <v>813</v>
      </c>
      <c r="C2833">
        <f t="shared" si="47"/>
        <v>2.910090545594068</v>
      </c>
    </row>
    <row r="2834" spans="1:3">
      <c r="A2834" s="1">
        <v>38992</v>
      </c>
      <c r="B2834">
        <v>805</v>
      </c>
      <c r="C2834">
        <f t="shared" si="47"/>
        <v>2.9057958803678687</v>
      </c>
    </row>
    <row r="2835" spans="1:3">
      <c r="A2835" s="1">
        <v>38993</v>
      </c>
      <c r="B2835">
        <v>892</v>
      </c>
      <c r="C2835">
        <f t="shared" si="47"/>
        <v>2.9503648543761232</v>
      </c>
    </row>
    <row r="2836" spans="1:3">
      <c r="A2836" s="1">
        <v>38994</v>
      </c>
      <c r="B2836">
        <v>1330</v>
      </c>
      <c r="C2836">
        <f t="shared" si="47"/>
        <v>3.1238516409670858</v>
      </c>
    </row>
    <row r="2837" spans="1:3">
      <c r="A2837" s="1">
        <v>38995</v>
      </c>
      <c r="B2837">
        <v>732</v>
      </c>
      <c r="C2837">
        <f t="shared" si="47"/>
        <v>2.8645110810583918</v>
      </c>
    </row>
    <row r="2838" spans="1:3">
      <c r="A2838" s="1">
        <v>38996</v>
      </c>
      <c r="B2838">
        <v>734</v>
      </c>
      <c r="C2838">
        <f t="shared" si="47"/>
        <v>2.8656960599160706</v>
      </c>
    </row>
    <row r="2839" spans="1:3">
      <c r="A2839" s="1">
        <v>38997</v>
      </c>
      <c r="B2839">
        <v>550</v>
      </c>
      <c r="C2839">
        <f t="shared" si="47"/>
        <v>2.7403626894942437</v>
      </c>
    </row>
    <row r="2840" spans="1:3">
      <c r="A2840" s="1">
        <v>38998</v>
      </c>
      <c r="B2840">
        <v>567</v>
      </c>
      <c r="C2840">
        <f t="shared" si="47"/>
        <v>2.7535830588929064</v>
      </c>
    </row>
    <row r="2841" spans="1:3">
      <c r="A2841" s="1">
        <v>38999</v>
      </c>
      <c r="B2841">
        <v>574</v>
      </c>
      <c r="C2841">
        <f t="shared" si="47"/>
        <v>2.7589118923979736</v>
      </c>
    </row>
    <row r="2842" spans="1:3">
      <c r="A2842" s="1">
        <v>39000</v>
      </c>
      <c r="B2842">
        <v>626</v>
      </c>
      <c r="C2842">
        <f t="shared" si="47"/>
        <v>2.7965743332104296</v>
      </c>
    </row>
    <row r="2843" spans="1:3">
      <c r="A2843" s="1">
        <v>39001</v>
      </c>
      <c r="B2843">
        <v>223</v>
      </c>
      <c r="C2843">
        <f t="shared" si="47"/>
        <v>2.3483048630481607</v>
      </c>
    </row>
    <row r="2844" spans="1:3">
      <c r="A2844" s="1">
        <v>39002</v>
      </c>
      <c r="B2844">
        <v>244</v>
      </c>
      <c r="C2844">
        <f t="shared" si="47"/>
        <v>2.3873898263387292</v>
      </c>
    </row>
    <row r="2845" spans="1:3">
      <c r="A2845" s="1">
        <v>39003</v>
      </c>
      <c r="B2845">
        <v>225</v>
      </c>
      <c r="C2845">
        <f t="shared" si="47"/>
        <v>2.3521825181113627</v>
      </c>
    </row>
    <row r="2846" spans="1:3">
      <c r="A2846" s="1">
        <v>39004</v>
      </c>
      <c r="B2846">
        <v>233</v>
      </c>
      <c r="C2846">
        <f t="shared" si="47"/>
        <v>2.3673559210260189</v>
      </c>
    </row>
    <row r="2847" spans="1:3">
      <c r="A2847" s="1">
        <v>39005</v>
      </c>
      <c r="B2847">
        <v>244</v>
      </c>
      <c r="C2847">
        <f t="shared" si="47"/>
        <v>2.3873898263387292</v>
      </c>
    </row>
    <row r="2848" spans="1:3">
      <c r="A2848" s="1">
        <v>39006</v>
      </c>
      <c r="B2848">
        <v>239</v>
      </c>
      <c r="C2848">
        <f t="shared" si="47"/>
        <v>2.3783979009481375</v>
      </c>
    </row>
    <row r="2849" spans="1:3">
      <c r="A2849" s="1">
        <v>39007</v>
      </c>
      <c r="B2849">
        <v>210</v>
      </c>
      <c r="C2849">
        <f t="shared" si="47"/>
        <v>2.3222192947339191</v>
      </c>
    </row>
    <row r="2850" spans="1:3">
      <c r="A2850" s="1">
        <v>39008</v>
      </c>
      <c r="B2850">
        <v>206</v>
      </c>
      <c r="C2850">
        <f t="shared" si="47"/>
        <v>2.3138672203691533</v>
      </c>
    </row>
    <row r="2851" spans="1:3">
      <c r="A2851" s="1">
        <v>39009</v>
      </c>
      <c r="B2851">
        <v>233</v>
      </c>
      <c r="C2851">
        <f t="shared" si="47"/>
        <v>2.3673559210260189</v>
      </c>
    </row>
    <row r="2852" spans="1:3">
      <c r="A2852" s="1">
        <v>39010</v>
      </c>
      <c r="B2852">
        <v>167</v>
      </c>
      <c r="C2852">
        <f t="shared" si="47"/>
        <v>2.2227164711475833</v>
      </c>
    </row>
    <row r="2853" spans="1:3">
      <c r="A2853" s="1">
        <v>39011</v>
      </c>
      <c r="B2853">
        <v>158</v>
      </c>
      <c r="C2853">
        <f t="shared" si="47"/>
        <v>2.1986570869544226</v>
      </c>
    </row>
    <row r="2854" spans="1:3">
      <c r="A2854" s="1">
        <v>39012</v>
      </c>
      <c r="B2854">
        <v>167</v>
      </c>
      <c r="C2854">
        <f t="shared" si="47"/>
        <v>2.2227164711475833</v>
      </c>
    </row>
    <row r="2855" spans="1:3">
      <c r="A2855" s="1">
        <v>39013</v>
      </c>
      <c r="B2855">
        <v>163</v>
      </c>
      <c r="C2855">
        <f t="shared" si="47"/>
        <v>2.2121876044039577</v>
      </c>
    </row>
    <row r="2856" spans="1:3">
      <c r="A2856" s="1">
        <v>39014</v>
      </c>
      <c r="B2856">
        <v>168</v>
      </c>
      <c r="C2856">
        <f t="shared" si="47"/>
        <v>2.2253092817258628</v>
      </c>
    </row>
    <row r="2857" spans="1:3">
      <c r="A2857" s="1">
        <v>39015</v>
      </c>
      <c r="B2857">
        <v>386</v>
      </c>
      <c r="C2857">
        <f t="shared" si="47"/>
        <v>2.5865873046717551</v>
      </c>
    </row>
    <row r="2858" spans="1:3">
      <c r="A2858" s="1">
        <v>39016</v>
      </c>
      <c r="B2858">
        <v>275</v>
      </c>
      <c r="C2858">
        <f t="shared" si="47"/>
        <v>2.4393326938302629</v>
      </c>
    </row>
    <row r="2859" spans="1:3">
      <c r="A2859" s="1">
        <v>39017</v>
      </c>
      <c r="B2859">
        <v>194</v>
      </c>
      <c r="C2859">
        <f t="shared" si="47"/>
        <v>2.287801729930226</v>
      </c>
    </row>
    <row r="2860" spans="1:3">
      <c r="A2860" s="1">
        <v>39018</v>
      </c>
      <c r="B2860">
        <v>214</v>
      </c>
      <c r="C2860">
        <f t="shared" si="47"/>
        <v>2.330413773349191</v>
      </c>
    </row>
    <row r="2861" spans="1:3">
      <c r="A2861" s="1">
        <v>39019</v>
      </c>
      <c r="B2861">
        <v>139</v>
      </c>
      <c r="C2861">
        <f t="shared" si="47"/>
        <v>2.143014800254095</v>
      </c>
    </row>
    <row r="2862" spans="1:3">
      <c r="A2862" s="1">
        <v>39020</v>
      </c>
      <c r="B2862">
        <v>150</v>
      </c>
      <c r="C2862">
        <f t="shared" si="47"/>
        <v>2.1760912590556813</v>
      </c>
    </row>
    <row r="2863" spans="1:3">
      <c r="A2863" s="1">
        <v>39021</v>
      </c>
      <c r="B2863">
        <v>179</v>
      </c>
      <c r="C2863">
        <f t="shared" si="47"/>
        <v>2.2528530309798933</v>
      </c>
    </row>
    <row r="2864" spans="1:3">
      <c r="A2864" s="1">
        <v>39022</v>
      </c>
      <c r="B2864">
        <v>174</v>
      </c>
      <c r="C2864">
        <f t="shared" si="47"/>
        <v>2.2405492482825999</v>
      </c>
    </row>
    <row r="2865" spans="1:3">
      <c r="A2865" s="1">
        <v>39023</v>
      </c>
      <c r="B2865">
        <v>158</v>
      </c>
      <c r="C2865">
        <f t="shared" si="47"/>
        <v>2.1986570869544226</v>
      </c>
    </row>
    <row r="2866" spans="1:3">
      <c r="A2866" s="1">
        <v>39024</v>
      </c>
      <c r="B2866">
        <v>176</v>
      </c>
      <c r="C2866">
        <f t="shared" si="47"/>
        <v>2.2455126678141499</v>
      </c>
    </row>
    <row r="2867" spans="1:3">
      <c r="A2867" s="1">
        <v>39025</v>
      </c>
      <c r="B2867">
        <v>182</v>
      </c>
      <c r="C2867">
        <f t="shared" si="47"/>
        <v>2.2600713879850747</v>
      </c>
    </row>
    <row r="2868" spans="1:3">
      <c r="A2868" s="1">
        <v>39026</v>
      </c>
      <c r="B2868">
        <v>150</v>
      </c>
      <c r="C2868">
        <f t="shared" si="47"/>
        <v>2.1760912590556813</v>
      </c>
    </row>
    <row r="2869" spans="1:3">
      <c r="A2869" s="1">
        <v>39027</v>
      </c>
      <c r="B2869">
        <v>157</v>
      </c>
      <c r="C2869">
        <f t="shared" si="47"/>
        <v>2.1958996524092336</v>
      </c>
    </row>
    <row r="2870" spans="1:3">
      <c r="A2870" s="1">
        <v>39028</v>
      </c>
      <c r="B2870">
        <v>270</v>
      </c>
      <c r="C2870">
        <f t="shared" si="47"/>
        <v>2.4313637641589874</v>
      </c>
    </row>
    <row r="2871" spans="1:3">
      <c r="A2871" s="1">
        <v>39029</v>
      </c>
      <c r="B2871">
        <v>105</v>
      </c>
      <c r="C2871">
        <f t="shared" si="47"/>
        <v>2.0211892990699383</v>
      </c>
    </row>
    <row r="2872" spans="1:3">
      <c r="A2872" s="1">
        <v>39030</v>
      </c>
      <c r="B2872">
        <v>118</v>
      </c>
      <c r="C2872">
        <f t="shared" si="47"/>
        <v>2.0718820073061255</v>
      </c>
    </row>
    <row r="2873" spans="1:3">
      <c r="A2873" s="1">
        <v>39031</v>
      </c>
      <c r="B2873">
        <v>154</v>
      </c>
      <c r="C2873">
        <f t="shared" si="47"/>
        <v>2.1875207208364631</v>
      </c>
    </row>
    <row r="2874" spans="1:3">
      <c r="A2874" s="1">
        <v>39032</v>
      </c>
      <c r="B2874">
        <v>149</v>
      </c>
      <c r="C2874">
        <f t="shared" si="47"/>
        <v>2.173186268412274</v>
      </c>
    </row>
    <row r="2875" spans="1:3">
      <c r="A2875" s="1">
        <v>39033</v>
      </c>
      <c r="B2875">
        <v>116</v>
      </c>
      <c r="C2875">
        <f t="shared" si="47"/>
        <v>2.0644579892269186</v>
      </c>
    </row>
    <row r="2876" spans="1:3">
      <c r="A2876" s="1">
        <v>39034</v>
      </c>
      <c r="B2876">
        <v>126</v>
      </c>
      <c r="C2876">
        <f t="shared" si="47"/>
        <v>2.1003705451175629</v>
      </c>
    </row>
    <row r="2877" spans="1:3">
      <c r="A2877" s="1">
        <v>39035</v>
      </c>
      <c r="B2877">
        <v>132</v>
      </c>
      <c r="C2877">
        <f t="shared" si="47"/>
        <v>2.12057393120585</v>
      </c>
    </row>
    <row r="2878" spans="1:3">
      <c r="A2878" s="1">
        <v>39036</v>
      </c>
      <c r="B2878">
        <v>128</v>
      </c>
      <c r="C2878">
        <f t="shared" si="47"/>
        <v>2.1072099696478683</v>
      </c>
    </row>
    <row r="2879" spans="1:3">
      <c r="A2879" s="1">
        <v>39037</v>
      </c>
      <c r="B2879">
        <v>154</v>
      </c>
      <c r="C2879">
        <f t="shared" si="47"/>
        <v>2.1875207208364631</v>
      </c>
    </row>
    <row r="2880" spans="1:3">
      <c r="A2880" s="1">
        <v>39038</v>
      </c>
      <c r="B2880">
        <v>145</v>
      </c>
      <c r="C2880">
        <f t="shared" si="47"/>
        <v>2.1613680022349748</v>
      </c>
    </row>
    <row r="2881" spans="1:3">
      <c r="A2881" s="1">
        <v>39039</v>
      </c>
      <c r="B2881">
        <v>128</v>
      </c>
      <c r="C2881">
        <f t="shared" si="47"/>
        <v>2.1072099696478683</v>
      </c>
    </row>
    <row r="2882" spans="1:3">
      <c r="A2882" s="1">
        <v>39040</v>
      </c>
      <c r="B2882">
        <v>145</v>
      </c>
      <c r="C2882">
        <f t="shared" si="47"/>
        <v>2.1613680022349748</v>
      </c>
    </row>
    <row r="2883" spans="1:3">
      <c r="A2883" s="1">
        <v>39041</v>
      </c>
      <c r="B2883">
        <v>119</v>
      </c>
      <c r="C2883">
        <f t="shared" si="47"/>
        <v>2.0755469613925306</v>
      </c>
    </row>
    <row r="2884" spans="1:3">
      <c r="A2884" s="1">
        <v>39042</v>
      </c>
      <c r="B2884">
        <v>140</v>
      </c>
      <c r="C2884">
        <f t="shared" ref="C2884:C2947" si="48">LOG10(B2884)</f>
        <v>2.1461280356782382</v>
      </c>
    </row>
    <row r="2885" spans="1:3">
      <c r="A2885" s="1">
        <v>39043</v>
      </c>
      <c r="B2885">
        <v>118</v>
      </c>
      <c r="C2885">
        <f t="shared" si="48"/>
        <v>2.0718820073061255</v>
      </c>
    </row>
    <row r="2886" spans="1:3">
      <c r="A2886" s="1">
        <v>39044</v>
      </c>
      <c r="B2886">
        <v>139</v>
      </c>
      <c r="C2886">
        <f t="shared" si="48"/>
        <v>2.143014800254095</v>
      </c>
    </row>
    <row r="2887" spans="1:3">
      <c r="A2887" s="1">
        <v>39045</v>
      </c>
      <c r="B2887">
        <v>125</v>
      </c>
      <c r="C2887">
        <f t="shared" si="48"/>
        <v>2.0969100130080562</v>
      </c>
    </row>
    <row r="2888" spans="1:3">
      <c r="A2888" s="1">
        <v>39046</v>
      </c>
      <c r="B2888">
        <v>145</v>
      </c>
      <c r="C2888">
        <f t="shared" si="48"/>
        <v>2.1613680022349748</v>
      </c>
    </row>
    <row r="2889" spans="1:3">
      <c r="A2889" s="1">
        <v>39047</v>
      </c>
      <c r="B2889">
        <v>116</v>
      </c>
      <c r="C2889">
        <f t="shared" si="48"/>
        <v>2.0644579892269186</v>
      </c>
    </row>
    <row r="2890" spans="1:3">
      <c r="A2890" s="1">
        <v>39048</v>
      </c>
      <c r="B2890">
        <v>138</v>
      </c>
      <c r="C2890">
        <f t="shared" si="48"/>
        <v>2.1398790864012365</v>
      </c>
    </row>
    <row r="2891" spans="1:3">
      <c r="A2891" s="1">
        <v>39049</v>
      </c>
      <c r="B2891">
        <v>98</v>
      </c>
      <c r="C2891">
        <f t="shared" si="48"/>
        <v>1.9912260756924949</v>
      </c>
    </row>
    <row r="2892" spans="1:3">
      <c r="A2892" s="1">
        <v>39050</v>
      </c>
      <c r="B2892">
        <v>118</v>
      </c>
      <c r="C2892">
        <f t="shared" si="48"/>
        <v>2.0718820073061255</v>
      </c>
    </row>
    <row r="2893" spans="1:3">
      <c r="A2893" s="1">
        <v>39051</v>
      </c>
      <c r="B2893">
        <v>490</v>
      </c>
      <c r="C2893">
        <f t="shared" si="48"/>
        <v>2.6901960800285138</v>
      </c>
    </row>
    <row r="2894" spans="1:3">
      <c r="A2894" s="1">
        <v>39052</v>
      </c>
      <c r="B2894">
        <v>224</v>
      </c>
      <c r="C2894">
        <f t="shared" si="48"/>
        <v>2.3502480183341627</v>
      </c>
    </row>
    <row r="2895" spans="1:3">
      <c r="A2895" s="1">
        <v>39053</v>
      </c>
      <c r="B2895">
        <v>114</v>
      </c>
      <c r="C2895">
        <f t="shared" si="48"/>
        <v>2.0569048513364727</v>
      </c>
    </row>
    <row r="2896" spans="1:3">
      <c r="A2896" s="1">
        <v>39054</v>
      </c>
      <c r="B2896">
        <v>158</v>
      </c>
      <c r="C2896">
        <f t="shared" si="48"/>
        <v>2.1986570869544226</v>
      </c>
    </row>
    <row r="2897" spans="1:3">
      <c r="A2897" s="1">
        <v>39055</v>
      </c>
      <c r="B2897">
        <v>108</v>
      </c>
      <c r="C2897">
        <f t="shared" si="48"/>
        <v>2.0334237554869499</v>
      </c>
    </row>
    <row r="2898" spans="1:3">
      <c r="A2898" s="1">
        <v>39056</v>
      </c>
      <c r="B2898">
        <v>105</v>
      </c>
      <c r="C2898">
        <f t="shared" si="48"/>
        <v>2.0211892990699383</v>
      </c>
    </row>
    <row r="2899" spans="1:3">
      <c r="A2899" s="1">
        <v>39057</v>
      </c>
      <c r="B2899">
        <v>128</v>
      </c>
      <c r="C2899">
        <f t="shared" si="48"/>
        <v>2.1072099696478683</v>
      </c>
    </row>
    <row r="2900" spans="1:3">
      <c r="A2900" s="1">
        <v>39058</v>
      </c>
      <c r="B2900">
        <v>121</v>
      </c>
      <c r="C2900">
        <f t="shared" si="48"/>
        <v>2.0827853703164503</v>
      </c>
    </row>
    <row r="2901" spans="1:3">
      <c r="A2901" s="1">
        <v>39059</v>
      </c>
      <c r="B2901">
        <v>111</v>
      </c>
      <c r="C2901">
        <f t="shared" si="48"/>
        <v>2.0453229787866576</v>
      </c>
    </row>
    <row r="2902" spans="1:3">
      <c r="A2902" s="1">
        <v>39060</v>
      </c>
      <c r="B2902">
        <v>123</v>
      </c>
      <c r="C2902">
        <f t="shared" si="48"/>
        <v>2.0899051114393981</v>
      </c>
    </row>
    <row r="2903" spans="1:3">
      <c r="A2903" s="1">
        <v>39061</v>
      </c>
      <c r="B2903">
        <v>111</v>
      </c>
      <c r="C2903">
        <f t="shared" si="48"/>
        <v>2.0453229787866576</v>
      </c>
    </row>
    <row r="2904" spans="1:3">
      <c r="A2904" s="1">
        <v>39062</v>
      </c>
      <c r="B2904">
        <v>110</v>
      </c>
      <c r="C2904">
        <f t="shared" si="48"/>
        <v>2.0413926851582249</v>
      </c>
    </row>
    <row r="2905" spans="1:3">
      <c r="A2905" s="1">
        <v>39063</v>
      </c>
      <c r="B2905">
        <v>100</v>
      </c>
      <c r="C2905">
        <f t="shared" si="48"/>
        <v>2</v>
      </c>
    </row>
    <row r="2906" spans="1:3">
      <c r="A2906" s="1">
        <v>39064</v>
      </c>
      <c r="B2906">
        <v>221</v>
      </c>
      <c r="C2906">
        <f t="shared" si="48"/>
        <v>2.3443922736851106</v>
      </c>
    </row>
    <row r="2907" spans="1:3">
      <c r="A2907" s="1">
        <v>39065</v>
      </c>
      <c r="B2907">
        <v>102</v>
      </c>
      <c r="C2907">
        <f t="shared" si="48"/>
        <v>2.0086001717619175</v>
      </c>
    </row>
    <row r="2908" spans="1:3">
      <c r="A2908" s="1">
        <v>39066</v>
      </c>
      <c r="B2908">
        <v>124</v>
      </c>
      <c r="C2908">
        <f t="shared" si="48"/>
        <v>2.0934216851622351</v>
      </c>
    </row>
    <row r="2909" spans="1:3">
      <c r="A2909" s="1">
        <v>39067</v>
      </c>
      <c r="B2909">
        <v>116</v>
      </c>
      <c r="C2909">
        <f t="shared" si="48"/>
        <v>2.0644579892269186</v>
      </c>
    </row>
    <row r="2910" spans="1:3">
      <c r="A2910" s="1">
        <v>39068</v>
      </c>
      <c r="B2910">
        <v>109</v>
      </c>
      <c r="C2910">
        <f t="shared" si="48"/>
        <v>2.0374264979406238</v>
      </c>
    </row>
    <row r="2911" spans="1:3">
      <c r="A2911" s="1">
        <v>39069</v>
      </c>
      <c r="B2911">
        <v>121</v>
      </c>
      <c r="C2911">
        <f t="shared" si="48"/>
        <v>2.0827853703164503</v>
      </c>
    </row>
    <row r="2912" spans="1:3">
      <c r="A2912" s="1">
        <v>39070</v>
      </c>
      <c r="B2912">
        <v>124</v>
      </c>
      <c r="C2912">
        <f t="shared" si="48"/>
        <v>2.0934216851622351</v>
      </c>
    </row>
    <row r="2913" spans="1:3">
      <c r="A2913" s="1">
        <v>39071</v>
      </c>
      <c r="B2913">
        <v>116</v>
      </c>
      <c r="C2913">
        <f t="shared" si="48"/>
        <v>2.0644579892269186</v>
      </c>
    </row>
    <row r="2914" spans="1:3">
      <c r="A2914" s="1">
        <v>39072</v>
      </c>
      <c r="B2914">
        <v>126</v>
      </c>
      <c r="C2914">
        <f t="shared" si="48"/>
        <v>2.1003705451175629</v>
      </c>
    </row>
    <row r="2915" spans="1:3">
      <c r="A2915" s="1">
        <v>39073</v>
      </c>
      <c r="B2915">
        <v>118</v>
      </c>
      <c r="C2915">
        <f t="shared" si="48"/>
        <v>2.0718820073061255</v>
      </c>
    </row>
    <row r="2916" spans="1:3">
      <c r="A2916" s="1">
        <v>39074</v>
      </c>
      <c r="B2916">
        <v>144</v>
      </c>
      <c r="C2916">
        <f t="shared" si="48"/>
        <v>2.1583624920952498</v>
      </c>
    </row>
    <row r="2917" spans="1:3">
      <c r="A2917" s="1">
        <v>39075</v>
      </c>
      <c r="B2917">
        <v>652</v>
      </c>
      <c r="C2917">
        <f t="shared" si="48"/>
        <v>2.8142475957319202</v>
      </c>
    </row>
    <row r="2918" spans="1:3">
      <c r="A2918" s="1">
        <v>39076</v>
      </c>
      <c r="B2918">
        <v>156</v>
      </c>
      <c r="C2918">
        <f t="shared" si="48"/>
        <v>2.1931245983544616</v>
      </c>
    </row>
    <row r="2919" spans="1:3">
      <c r="A2919" s="1">
        <v>39077</v>
      </c>
      <c r="B2919">
        <v>152</v>
      </c>
      <c r="C2919">
        <f t="shared" si="48"/>
        <v>2.1818435879447726</v>
      </c>
    </row>
    <row r="2920" spans="1:3">
      <c r="A2920" s="1">
        <v>39078</v>
      </c>
      <c r="B2920">
        <v>220</v>
      </c>
      <c r="C2920">
        <f t="shared" si="48"/>
        <v>2.3424226808222062</v>
      </c>
    </row>
    <row r="2921" spans="1:3">
      <c r="A2921" s="1">
        <v>39079</v>
      </c>
      <c r="B2921">
        <v>121</v>
      </c>
      <c r="C2921">
        <f t="shared" si="48"/>
        <v>2.0827853703164503</v>
      </c>
    </row>
    <row r="2922" spans="1:3">
      <c r="A2922" s="1">
        <v>39080</v>
      </c>
      <c r="B2922">
        <v>407</v>
      </c>
      <c r="C2922">
        <f t="shared" si="48"/>
        <v>2.6095944092252199</v>
      </c>
    </row>
    <row r="2923" spans="1:3">
      <c r="A2923" s="1">
        <v>39081</v>
      </c>
      <c r="B2923">
        <v>482</v>
      </c>
      <c r="C2923">
        <f t="shared" si="48"/>
        <v>2.6830470382388496</v>
      </c>
    </row>
    <row r="2924" spans="1:3">
      <c r="A2924" s="1">
        <v>39082</v>
      </c>
      <c r="B2924">
        <v>136</v>
      </c>
      <c r="C2924">
        <f t="shared" si="48"/>
        <v>2.1335389083702174</v>
      </c>
    </row>
    <row r="2925" spans="1:3">
      <c r="A2925" s="1">
        <v>39083</v>
      </c>
      <c r="B2925">
        <v>143</v>
      </c>
      <c r="C2925">
        <f t="shared" si="48"/>
        <v>2.1553360374650619</v>
      </c>
    </row>
    <row r="2926" spans="1:3">
      <c r="A2926" s="1">
        <v>39084</v>
      </c>
      <c r="B2926">
        <v>231</v>
      </c>
      <c r="C2926">
        <f t="shared" si="48"/>
        <v>2.3636119798921444</v>
      </c>
    </row>
    <row r="2927" spans="1:3">
      <c r="A2927" s="1">
        <v>39085</v>
      </c>
      <c r="B2927">
        <v>112</v>
      </c>
      <c r="C2927">
        <f t="shared" si="48"/>
        <v>2.0492180226701815</v>
      </c>
    </row>
    <row r="2928" spans="1:3">
      <c r="A2928" s="1">
        <v>39086</v>
      </c>
      <c r="B2928">
        <v>398</v>
      </c>
      <c r="C2928">
        <f t="shared" si="48"/>
        <v>2.5998830720736876</v>
      </c>
    </row>
    <row r="2929" spans="1:3">
      <c r="A2929" s="1">
        <v>39087</v>
      </c>
      <c r="B2929">
        <v>182</v>
      </c>
      <c r="C2929">
        <f t="shared" si="48"/>
        <v>2.2600713879850747</v>
      </c>
    </row>
    <row r="2930" spans="1:3">
      <c r="A2930" s="1">
        <v>39088</v>
      </c>
      <c r="B2930">
        <v>212</v>
      </c>
      <c r="C2930">
        <f t="shared" si="48"/>
        <v>2.3263358609287512</v>
      </c>
    </row>
    <row r="2931" spans="1:3">
      <c r="A2931" s="1">
        <v>39089</v>
      </c>
      <c r="B2931">
        <v>120</v>
      </c>
      <c r="C2931">
        <f t="shared" si="48"/>
        <v>2.0791812460476247</v>
      </c>
    </row>
    <row r="2932" spans="1:3">
      <c r="A2932" s="1">
        <v>39090</v>
      </c>
      <c r="B2932">
        <v>131</v>
      </c>
      <c r="C2932">
        <f t="shared" si="48"/>
        <v>2.1172712956557644</v>
      </c>
    </row>
    <row r="2933" spans="1:3">
      <c r="A2933" s="1">
        <v>39091</v>
      </c>
      <c r="B2933">
        <v>132</v>
      </c>
      <c r="C2933">
        <f t="shared" si="48"/>
        <v>2.12057393120585</v>
      </c>
    </row>
    <row r="2934" spans="1:3">
      <c r="A2934" s="1">
        <v>39092</v>
      </c>
      <c r="B2934">
        <v>133</v>
      </c>
      <c r="C2934">
        <f t="shared" si="48"/>
        <v>2.1238516409670858</v>
      </c>
    </row>
    <row r="2935" spans="1:3">
      <c r="A2935" s="1">
        <v>39093</v>
      </c>
      <c r="B2935">
        <v>133</v>
      </c>
      <c r="C2935">
        <f t="shared" si="48"/>
        <v>2.1238516409670858</v>
      </c>
    </row>
    <row r="2936" spans="1:3">
      <c r="A2936" s="1">
        <v>39094</v>
      </c>
      <c r="B2936">
        <v>160</v>
      </c>
      <c r="C2936">
        <f t="shared" si="48"/>
        <v>2.2041199826559246</v>
      </c>
    </row>
    <row r="2937" spans="1:3">
      <c r="A2937" s="1">
        <v>39095</v>
      </c>
      <c r="B2937">
        <v>5690</v>
      </c>
      <c r="C2937">
        <f t="shared" si="48"/>
        <v>3.7551122663950713</v>
      </c>
    </row>
    <row r="2938" spans="1:3">
      <c r="A2938" s="1">
        <v>39096</v>
      </c>
      <c r="B2938">
        <v>431</v>
      </c>
      <c r="C2938">
        <f t="shared" si="48"/>
        <v>2.6344772701607315</v>
      </c>
    </row>
    <row r="2939" spans="1:3">
      <c r="A2939" s="1">
        <v>39097</v>
      </c>
      <c r="B2939">
        <v>424</v>
      </c>
      <c r="C2939">
        <f t="shared" si="48"/>
        <v>2.6273658565927325</v>
      </c>
    </row>
    <row r="2940" spans="1:3">
      <c r="A2940" s="1">
        <v>39098</v>
      </c>
      <c r="B2940">
        <v>282</v>
      </c>
      <c r="C2940">
        <f t="shared" si="48"/>
        <v>2.4502491083193609</v>
      </c>
    </row>
    <row r="2941" spans="1:3">
      <c r="A2941" s="1">
        <v>39099</v>
      </c>
      <c r="B2941">
        <v>346</v>
      </c>
      <c r="C2941">
        <f t="shared" si="48"/>
        <v>2.5390760987927767</v>
      </c>
    </row>
    <row r="2942" spans="1:3">
      <c r="A2942" s="1">
        <v>39100</v>
      </c>
      <c r="B2942">
        <v>317</v>
      </c>
      <c r="C2942">
        <f t="shared" si="48"/>
        <v>2.5010592622177517</v>
      </c>
    </row>
    <row r="2943" spans="1:3">
      <c r="A2943" s="1">
        <v>39101</v>
      </c>
      <c r="B2943">
        <v>251</v>
      </c>
      <c r="C2943">
        <f t="shared" si="48"/>
        <v>2.399673721481038</v>
      </c>
    </row>
    <row r="2944" spans="1:3">
      <c r="A2944" s="1">
        <v>39102</v>
      </c>
      <c r="B2944">
        <v>263</v>
      </c>
      <c r="C2944">
        <f t="shared" si="48"/>
        <v>2.419955748489758</v>
      </c>
    </row>
    <row r="2945" spans="1:3">
      <c r="A2945" s="1">
        <v>39103</v>
      </c>
      <c r="B2945">
        <v>329</v>
      </c>
      <c r="C2945">
        <f t="shared" si="48"/>
        <v>2.5171958979499744</v>
      </c>
    </row>
    <row r="2946" spans="1:3">
      <c r="A2946" s="1">
        <v>39104</v>
      </c>
      <c r="B2946">
        <v>254</v>
      </c>
      <c r="C2946">
        <f t="shared" si="48"/>
        <v>2.4048337166199381</v>
      </c>
    </row>
    <row r="2947" spans="1:3">
      <c r="A2947" s="1">
        <v>39105</v>
      </c>
      <c r="B2947">
        <v>255</v>
      </c>
      <c r="C2947">
        <f t="shared" si="48"/>
        <v>2.406540180433955</v>
      </c>
    </row>
    <row r="2948" spans="1:3">
      <c r="A2948" s="1">
        <v>39106</v>
      </c>
      <c r="B2948">
        <v>275</v>
      </c>
      <c r="C2948">
        <f t="shared" ref="C2948:C3011" si="49">LOG10(B2948)</f>
        <v>2.4393326938302629</v>
      </c>
    </row>
    <row r="2949" spans="1:3">
      <c r="A2949" s="1">
        <v>39107</v>
      </c>
      <c r="B2949">
        <v>280</v>
      </c>
      <c r="C2949">
        <f t="shared" si="49"/>
        <v>2.4471580313422194</v>
      </c>
    </row>
    <row r="2950" spans="1:3">
      <c r="A2950" s="1">
        <v>39108</v>
      </c>
      <c r="B2950">
        <v>270</v>
      </c>
      <c r="C2950">
        <f t="shared" si="49"/>
        <v>2.4313637641589874</v>
      </c>
    </row>
    <row r="2951" spans="1:3">
      <c r="A2951" s="1">
        <v>39109</v>
      </c>
      <c r="B2951">
        <v>261</v>
      </c>
      <c r="C2951">
        <f t="shared" si="49"/>
        <v>2.4166405073382808</v>
      </c>
    </row>
    <row r="2952" spans="1:3">
      <c r="A2952" s="1">
        <v>39110</v>
      </c>
      <c r="B2952">
        <v>256</v>
      </c>
      <c r="C2952">
        <f t="shared" si="49"/>
        <v>2.4082399653118496</v>
      </c>
    </row>
    <row r="2953" spans="1:3">
      <c r="A2953" s="1">
        <v>39111</v>
      </c>
      <c r="B2953">
        <v>252</v>
      </c>
      <c r="C2953">
        <f t="shared" si="49"/>
        <v>2.4014005407815442</v>
      </c>
    </row>
    <row r="2954" spans="1:3">
      <c r="A2954" s="1">
        <v>39112</v>
      </c>
      <c r="B2954">
        <v>249</v>
      </c>
      <c r="C2954">
        <f t="shared" si="49"/>
        <v>2.3961993470957363</v>
      </c>
    </row>
    <row r="2955" spans="1:3">
      <c r="A2955" s="1">
        <v>39113</v>
      </c>
      <c r="B2955">
        <v>246</v>
      </c>
      <c r="C2955">
        <f t="shared" si="49"/>
        <v>2.3909351071033793</v>
      </c>
    </row>
    <row r="2956" spans="1:3">
      <c r="A2956" s="1">
        <v>39114</v>
      </c>
      <c r="B2956">
        <v>244</v>
      </c>
      <c r="C2956">
        <f t="shared" si="49"/>
        <v>2.3873898263387292</v>
      </c>
    </row>
    <row r="2957" spans="1:3">
      <c r="A2957" s="1">
        <v>39115</v>
      </c>
      <c r="B2957">
        <v>248</v>
      </c>
      <c r="C2957">
        <f t="shared" si="49"/>
        <v>2.3944516808262164</v>
      </c>
    </row>
    <row r="2958" spans="1:3">
      <c r="A2958" s="1">
        <v>39116</v>
      </c>
      <c r="B2958">
        <v>233</v>
      </c>
      <c r="C2958">
        <f t="shared" si="49"/>
        <v>2.3673559210260189</v>
      </c>
    </row>
    <row r="2959" spans="1:3">
      <c r="A2959" s="1">
        <v>39117</v>
      </c>
      <c r="B2959">
        <v>234</v>
      </c>
      <c r="C2959">
        <f t="shared" si="49"/>
        <v>2.369215857410143</v>
      </c>
    </row>
    <row r="2960" spans="1:3">
      <c r="A2960" s="1">
        <v>39118</v>
      </c>
      <c r="B2960">
        <v>241</v>
      </c>
      <c r="C2960">
        <f t="shared" si="49"/>
        <v>2.3820170425748683</v>
      </c>
    </row>
    <row r="2961" spans="1:3">
      <c r="A2961" s="1">
        <v>39119</v>
      </c>
      <c r="B2961">
        <v>241</v>
      </c>
      <c r="C2961">
        <f t="shared" si="49"/>
        <v>2.3820170425748683</v>
      </c>
    </row>
    <row r="2962" spans="1:3">
      <c r="A2962" s="1">
        <v>39120</v>
      </c>
      <c r="B2962">
        <v>241</v>
      </c>
      <c r="C2962">
        <f t="shared" si="49"/>
        <v>2.3820170425748683</v>
      </c>
    </row>
    <row r="2963" spans="1:3">
      <c r="A2963" s="1">
        <v>39121</v>
      </c>
      <c r="B2963">
        <v>235</v>
      </c>
      <c r="C2963">
        <f t="shared" si="49"/>
        <v>2.3710678622717363</v>
      </c>
    </row>
    <row r="2964" spans="1:3">
      <c r="A2964" s="1">
        <v>39122</v>
      </c>
      <c r="B2964">
        <v>235</v>
      </c>
      <c r="C2964">
        <f t="shared" si="49"/>
        <v>2.3710678622717363</v>
      </c>
    </row>
    <row r="2965" spans="1:3">
      <c r="A2965" s="1">
        <v>39123</v>
      </c>
      <c r="B2965">
        <v>235</v>
      </c>
      <c r="C2965">
        <f t="shared" si="49"/>
        <v>2.3710678622717363</v>
      </c>
    </row>
    <row r="2966" spans="1:3">
      <c r="A2966" s="1">
        <v>39124</v>
      </c>
      <c r="B2966">
        <v>221</v>
      </c>
      <c r="C2966">
        <f t="shared" si="49"/>
        <v>2.3443922736851106</v>
      </c>
    </row>
    <row r="2967" spans="1:3">
      <c r="A2967" s="1">
        <v>39125</v>
      </c>
      <c r="B2967">
        <v>232</v>
      </c>
      <c r="C2967">
        <f t="shared" si="49"/>
        <v>2.3654879848908998</v>
      </c>
    </row>
    <row r="2968" spans="1:3">
      <c r="A2968" s="1">
        <v>39126</v>
      </c>
      <c r="B2968">
        <v>229</v>
      </c>
      <c r="C2968">
        <f t="shared" si="49"/>
        <v>2.3598354823398879</v>
      </c>
    </row>
    <row r="2969" spans="1:3">
      <c r="A2969" s="1">
        <v>39127</v>
      </c>
      <c r="B2969">
        <v>230</v>
      </c>
      <c r="C2969">
        <f t="shared" si="49"/>
        <v>2.3617278360175931</v>
      </c>
    </row>
    <row r="2970" spans="1:3">
      <c r="A2970" s="1">
        <v>39128</v>
      </c>
      <c r="B2970">
        <v>225</v>
      </c>
      <c r="C2970">
        <f t="shared" si="49"/>
        <v>2.3521825181113627</v>
      </c>
    </row>
    <row r="2971" spans="1:3">
      <c r="A2971" s="1">
        <v>39129</v>
      </c>
      <c r="B2971">
        <v>226</v>
      </c>
      <c r="C2971">
        <f t="shared" si="49"/>
        <v>2.3541084391474008</v>
      </c>
    </row>
    <row r="2972" spans="1:3">
      <c r="A2972" s="1">
        <v>39130</v>
      </c>
      <c r="B2972">
        <v>228</v>
      </c>
      <c r="C2972">
        <f t="shared" si="49"/>
        <v>2.357934847000454</v>
      </c>
    </row>
    <row r="2973" spans="1:3">
      <c r="A2973" s="1">
        <v>39131</v>
      </c>
      <c r="B2973">
        <v>212</v>
      </c>
      <c r="C2973">
        <f t="shared" si="49"/>
        <v>2.3263358609287512</v>
      </c>
    </row>
    <row r="2974" spans="1:3">
      <c r="A2974" s="1">
        <v>39132</v>
      </c>
      <c r="B2974">
        <v>221</v>
      </c>
      <c r="C2974">
        <f t="shared" si="49"/>
        <v>2.3443922736851106</v>
      </c>
    </row>
    <row r="2975" spans="1:3">
      <c r="A2975" s="1">
        <v>39133</v>
      </c>
      <c r="B2975">
        <v>224</v>
      </c>
      <c r="C2975">
        <f t="shared" si="49"/>
        <v>2.3502480183341627</v>
      </c>
    </row>
    <row r="2976" spans="1:3">
      <c r="A2976" s="1">
        <v>39134</v>
      </c>
      <c r="B2976">
        <v>196</v>
      </c>
      <c r="C2976">
        <f t="shared" si="49"/>
        <v>2.2922560713564759</v>
      </c>
    </row>
    <row r="2977" spans="1:3">
      <c r="A2977" s="1">
        <v>39135</v>
      </c>
      <c r="B2977">
        <v>196</v>
      </c>
      <c r="C2977">
        <f t="shared" si="49"/>
        <v>2.2922560713564759</v>
      </c>
    </row>
    <row r="2978" spans="1:3">
      <c r="A2978" s="1">
        <v>39136</v>
      </c>
      <c r="B2978">
        <v>220</v>
      </c>
      <c r="C2978">
        <f t="shared" si="49"/>
        <v>2.3424226808222062</v>
      </c>
    </row>
    <row r="2979" spans="1:3">
      <c r="A2979" s="1">
        <v>39137</v>
      </c>
      <c r="B2979">
        <v>238</v>
      </c>
      <c r="C2979">
        <f t="shared" si="49"/>
        <v>2.3765769570565118</v>
      </c>
    </row>
    <row r="2980" spans="1:3">
      <c r="A2980" s="1">
        <v>39138</v>
      </c>
      <c r="B2980">
        <v>192</v>
      </c>
      <c r="C2980">
        <f t="shared" si="49"/>
        <v>2.2833012287035497</v>
      </c>
    </row>
    <row r="2981" spans="1:3">
      <c r="A2981" s="1">
        <v>39139</v>
      </c>
      <c r="B2981">
        <v>311</v>
      </c>
      <c r="C2981">
        <f t="shared" si="49"/>
        <v>2.4927603890268375</v>
      </c>
    </row>
    <row r="2982" spans="1:3">
      <c r="A2982" s="1">
        <v>39140</v>
      </c>
      <c r="B2982">
        <v>189</v>
      </c>
      <c r="C2982">
        <f t="shared" si="49"/>
        <v>2.2764618041732443</v>
      </c>
    </row>
    <row r="2983" spans="1:3">
      <c r="A2983" s="1">
        <v>39141</v>
      </c>
      <c r="B2983">
        <v>217</v>
      </c>
      <c r="C2983">
        <f t="shared" si="49"/>
        <v>2.3364597338485296</v>
      </c>
    </row>
    <row r="2984" spans="1:3">
      <c r="A2984" s="1">
        <v>39142</v>
      </c>
      <c r="B2984">
        <v>190</v>
      </c>
      <c r="C2984">
        <f t="shared" si="49"/>
        <v>2.2787536009528289</v>
      </c>
    </row>
    <row r="2985" spans="1:3">
      <c r="A2985" s="1">
        <v>39143</v>
      </c>
      <c r="B2985">
        <v>221</v>
      </c>
      <c r="C2985">
        <f t="shared" si="49"/>
        <v>2.3443922736851106</v>
      </c>
    </row>
    <row r="2986" spans="1:3">
      <c r="A2986" s="1">
        <v>39144</v>
      </c>
      <c r="B2986">
        <v>197</v>
      </c>
      <c r="C2986">
        <f t="shared" si="49"/>
        <v>2.2944662261615929</v>
      </c>
    </row>
    <row r="2987" spans="1:3">
      <c r="A2987" s="1">
        <v>39145</v>
      </c>
      <c r="B2987">
        <v>205</v>
      </c>
      <c r="C2987">
        <f t="shared" si="49"/>
        <v>2.3117538610557542</v>
      </c>
    </row>
    <row r="2988" spans="1:3">
      <c r="A2988" s="1">
        <v>39146</v>
      </c>
      <c r="B2988">
        <v>184</v>
      </c>
      <c r="C2988">
        <f t="shared" si="49"/>
        <v>2.2648178230095364</v>
      </c>
    </row>
    <row r="2989" spans="1:3">
      <c r="A2989" s="1">
        <v>39147</v>
      </c>
      <c r="B2989">
        <v>197</v>
      </c>
      <c r="C2989">
        <f t="shared" si="49"/>
        <v>2.2944662261615929</v>
      </c>
    </row>
    <row r="2990" spans="1:3">
      <c r="A2990" s="1">
        <v>39148</v>
      </c>
      <c r="B2990">
        <v>183</v>
      </c>
      <c r="C2990">
        <f t="shared" si="49"/>
        <v>2.2624510897304293</v>
      </c>
    </row>
    <row r="2991" spans="1:3">
      <c r="A2991" s="1">
        <v>39149</v>
      </c>
      <c r="B2991">
        <v>198</v>
      </c>
      <c r="C2991">
        <f t="shared" si="49"/>
        <v>2.2966651902615309</v>
      </c>
    </row>
    <row r="2992" spans="1:3">
      <c r="A2992" s="1">
        <v>39150</v>
      </c>
      <c r="B2992">
        <v>174</v>
      </c>
      <c r="C2992">
        <f t="shared" si="49"/>
        <v>2.2405492482825999</v>
      </c>
    </row>
    <row r="2993" spans="1:3">
      <c r="A2993" s="1">
        <v>39151</v>
      </c>
      <c r="B2993">
        <v>171</v>
      </c>
      <c r="C2993">
        <f t="shared" si="49"/>
        <v>2.2329961103921536</v>
      </c>
    </row>
    <row r="2994" spans="1:3">
      <c r="A2994" s="1">
        <v>39152</v>
      </c>
      <c r="B2994">
        <v>195</v>
      </c>
      <c r="C2994">
        <f t="shared" si="49"/>
        <v>2.2900346113625178</v>
      </c>
    </row>
    <row r="2995" spans="1:3">
      <c r="A2995" s="1">
        <v>39153</v>
      </c>
      <c r="B2995">
        <v>1150</v>
      </c>
      <c r="C2995">
        <f t="shared" si="49"/>
        <v>3.0606978403536118</v>
      </c>
    </row>
    <row r="2996" spans="1:3">
      <c r="A2996" s="1">
        <v>39154</v>
      </c>
      <c r="B2996">
        <v>771</v>
      </c>
      <c r="C2996">
        <f t="shared" si="49"/>
        <v>2.8870543780509568</v>
      </c>
    </row>
    <row r="2997" spans="1:3">
      <c r="A2997" s="1">
        <v>39155</v>
      </c>
      <c r="B2997">
        <v>396</v>
      </c>
      <c r="C2997">
        <f t="shared" si="49"/>
        <v>2.5976951859255122</v>
      </c>
    </row>
    <row r="2998" spans="1:3">
      <c r="A2998" s="1">
        <v>39156</v>
      </c>
      <c r="B2998">
        <v>268</v>
      </c>
      <c r="C2998">
        <f t="shared" si="49"/>
        <v>2.428134794028789</v>
      </c>
    </row>
    <row r="2999" spans="1:3">
      <c r="A2999" s="1">
        <v>39157</v>
      </c>
      <c r="B2999">
        <v>190</v>
      </c>
      <c r="C2999">
        <f t="shared" si="49"/>
        <v>2.2787536009528289</v>
      </c>
    </row>
    <row r="3000" spans="1:3">
      <c r="A3000" s="1">
        <v>39158</v>
      </c>
      <c r="B3000">
        <v>198</v>
      </c>
      <c r="C3000">
        <f t="shared" si="49"/>
        <v>2.2966651902615309</v>
      </c>
    </row>
    <row r="3001" spans="1:3">
      <c r="A3001" s="1">
        <v>39159</v>
      </c>
      <c r="B3001">
        <v>186</v>
      </c>
      <c r="C3001">
        <f t="shared" si="49"/>
        <v>2.2695129442179165</v>
      </c>
    </row>
    <row r="3002" spans="1:3">
      <c r="A3002" s="1">
        <v>39160</v>
      </c>
      <c r="B3002">
        <v>188</v>
      </c>
      <c r="C3002">
        <f t="shared" si="49"/>
        <v>2.27415784926368</v>
      </c>
    </row>
    <row r="3003" spans="1:3">
      <c r="A3003" s="1">
        <v>39161</v>
      </c>
      <c r="B3003">
        <v>174</v>
      </c>
      <c r="C3003">
        <f t="shared" si="49"/>
        <v>2.2405492482825999</v>
      </c>
    </row>
    <row r="3004" spans="1:3">
      <c r="A3004" s="1">
        <v>39162</v>
      </c>
      <c r="B3004">
        <v>169</v>
      </c>
      <c r="C3004">
        <f t="shared" si="49"/>
        <v>2.2278867046136734</v>
      </c>
    </row>
    <row r="3005" spans="1:3">
      <c r="A3005" s="1">
        <v>39163</v>
      </c>
      <c r="B3005">
        <v>167</v>
      </c>
      <c r="C3005">
        <f t="shared" si="49"/>
        <v>2.2227164711475833</v>
      </c>
    </row>
    <row r="3006" spans="1:3">
      <c r="A3006" s="1">
        <v>39164</v>
      </c>
      <c r="B3006">
        <v>167</v>
      </c>
      <c r="C3006">
        <f t="shared" si="49"/>
        <v>2.2227164711475833</v>
      </c>
    </row>
    <row r="3007" spans="1:3">
      <c r="A3007" s="1">
        <v>39165</v>
      </c>
      <c r="B3007">
        <v>163</v>
      </c>
      <c r="C3007">
        <f t="shared" si="49"/>
        <v>2.2121876044039577</v>
      </c>
    </row>
    <row r="3008" spans="1:3">
      <c r="A3008" s="1">
        <v>39166</v>
      </c>
      <c r="B3008">
        <v>160</v>
      </c>
      <c r="C3008">
        <f t="shared" si="49"/>
        <v>2.2041199826559246</v>
      </c>
    </row>
    <row r="3009" spans="1:3">
      <c r="A3009" s="1">
        <v>39167</v>
      </c>
      <c r="B3009">
        <v>458</v>
      </c>
      <c r="C3009">
        <f t="shared" si="49"/>
        <v>2.6608654780038692</v>
      </c>
    </row>
    <row r="3010" spans="1:3">
      <c r="A3010" s="1">
        <v>39168</v>
      </c>
      <c r="B3010">
        <v>895</v>
      </c>
      <c r="C3010">
        <f t="shared" si="49"/>
        <v>2.9518230353159121</v>
      </c>
    </row>
    <row r="3011" spans="1:3">
      <c r="A3011" s="1">
        <v>39169</v>
      </c>
      <c r="B3011">
        <v>460</v>
      </c>
      <c r="C3011">
        <f t="shared" si="49"/>
        <v>2.6627578316815739</v>
      </c>
    </row>
    <row r="3012" spans="1:3">
      <c r="A3012" s="1">
        <v>39170</v>
      </c>
      <c r="B3012">
        <v>516</v>
      </c>
      <c r="C3012">
        <f t="shared" ref="C3012:C3075" si="50">LOG10(B3012)</f>
        <v>2.7126497016272113</v>
      </c>
    </row>
    <row r="3013" spans="1:3">
      <c r="A3013" s="1">
        <v>39171</v>
      </c>
      <c r="B3013">
        <v>449</v>
      </c>
      <c r="C3013">
        <f t="shared" si="50"/>
        <v>2.6522463410033232</v>
      </c>
    </row>
    <row r="3014" spans="1:3">
      <c r="A3014" s="1">
        <v>39172</v>
      </c>
      <c r="B3014">
        <v>836</v>
      </c>
      <c r="C3014">
        <f t="shared" si="50"/>
        <v>2.9222062774390163</v>
      </c>
    </row>
    <row r="3015" spans="1:3">
      <c r="A3015" s="1">
        <v>39173</v>
      </c>
      <c r="B3015">
        <v>382</v>
      </c>
      <c r="C3015">
        <f t="shared" si="50"/>
        <v>2.5820633629117089</v>
      </c>
    </row>
    <row r="3016" spans="1:3">
      <c r="A3016" s="1">
        <v>39174</v>
      </c>
      <c r="B3016">
        <v>297</v>
      </c>
      <c r="C3016">
        <f t="shared" si="50"/>
        <v>2.4727564493172123</v>
      </c>
    </row>
    <row r="3017" spans="1:3">
      <c r="A3017" s="1">
        <v>39175</v>
      </c>
      <c r="B3017">
        <v>302</v>
      </c>
      <c r="C3017">
        <f t="shared" si="50"/>
        <v>2.4800069429571505</v>
      </c>
    </row>
    <row r="3018" spans="1:3">
      <c r="A3018" s="1">
        <v>39176</v>
      </c>
      <c r="B3018">
        <v>427</v>
      </c>
      <c r="C3018">
        <f t="shared" si="50"/>
        <v>2.6304278750250241</v>
      </c>
    </row>
    <row r="3019" spans="1:3">
      <c r="A3019" s="1">
        <v>39177</v>
      </c>
      <c r="B3019">
        <v>274</v>
      </c>
      <c r="C3019">
        <f t="shared" si="50"/>
        <v>2.4377505628203879</v>
      </c>
    </row>
    <row r="3020" spans="1:3">
      <c r="A3020" s="1">
        <v>39178</v>
      </c>
      <c r="B3020">
        <v>269</v>
      </c>
      <c r="C3020">
        <f t="shared" si="50"/>
        <v>2.4297522800024081</v>
      </c>
    </row>
    <row r="3021" spans="1:3">
      <c r="A3021" s="1">
        <v>39179</v>
      </c>
      <c r="B3021">
        <v>264</v>
      </c>
      <c r="C3021">
        <f t="shared" si="50"/>
        <v>2.4216039268698313</v>
      </c>
    </row>
    <row r="3022" spans="1:3">
      <c r="A3022" s="1">
        <v>39180</v>
      </c>
      <c r="B3022">
        <v>306</v>
      </c>
      <c r="C3022">
        <f t="shared" si="50"/>
        <v>2.4857214264815801</v>
      </c>
    </row>
    <row r="3023" spans="1:3">
      <c r="A3023" s="1">
        <v>39181</v>
      </c>
      <c r="B3023">
        <v>285</v>
      </c>
      <c r="C3023">
        <f t="shared" si="50"/>
        <v>2.4548448600085102</v>
      </c>
    </row>
    <row r="3024" spans="1:3">
      <c r="A3024" s="1">
        <v>39182</v>
      </c>
      <c r="B3024">
        <v>267</v>
      </c>
      <c r="C3024">
        <f t="shared" si="50"/>
        <v>2.4265112613645754</v>
      </c>
    </row>
    <row r="3025" spans="1:3">
      <c r="A3025" s="1">
        <v>39183</v>
      </c>
      <c r="B3025">
        <v>252</v>
      </c>
      <c r="C3025">
        <f t="shared" si="50"/>
        <v>2.4014005407815442</v>
      </c>
    </row>
    <row r="3026" spans="1:3">
      <c r="A3026" s="1">
        <v>39184</v>
      </c>
      <c r="B3026">
        <v>256</v>
      </c>
      <c r="C3026">
        <f t="shared" si="50"/>
        <v>2.4082399653118496</v>
      </c>
    </row>
    <row r="3027" spans="1:3">
      <c r="A3027" s="1">
        <v>39185</v>
      </c>
      <c r="B3027">
        <v>330</v>
      </c>
      <c r="C3027">
        <f t="shared" si="50"/>
        <v>2.5185139398778875</v>
      </c>
    </row>
    <row r="3028" spans="1:3">
      <c r="A3028" s="1">
        <v>39186</v>
      </c>
      <c r="B3028">
        <v>227</v>
      </c>
      <c r="C3028">
        <f t="shared" si="50"/>
        <v>2.3560258571931225</v>
      </c>
    </row>
    <row r="3029" spans="1:3">
      <c r="A3029" s="1">
        <v>39187</v>
      </c>
      <c r="B3029">
        <v>233</v>
      </c>
      <c r="C3029">
        <f t="shared" si="50"/>
        <v>2.3673559210260189</v>
      </c>
    </row>
    <row r="3030" spans="1:3">
      <c r="A3030" s="1">
        <v>39188</v>
      </c>
      <c r="B3030">
        <v>343</v>
      </c>
      <c r="C3030">
        <f t="shared" si="50"/>
        <v>2.5352941200427703</v>
      </c>
    </row>
    <row r="3031" spans="1:3">
      <c r="A3031" s="1">
        <v>39189</v>
      </c>
      <c r="B3031">
        <v>376</v>
      </c>
      <c r="C3031">
        <f t="shared" si="50"/>
        <v>2.5751878449276608</v>
      </c>
    </row>
    <row r="3032" spans="1:3">
      <c r="A3032" s="1">
        <v>39190</v>
      </c>
      <c r="B3032">
        <v>292</v>
      </c>
      <c r="C3032">
        <f t="shared" si="50"/>
        <v>2.4653828514484184</v>
      </c>
    </row>
    <row r="3033" spans="1:3">
      <c r="A3033" s="1">
        <v>39191</v>
      </c>
      <c r="B3033">
        <v>365</v>
      </c>
      <c r="C3033">
        <f t="shared" si="50"/>
        <v>2.5622928644564746</v>
      </c>
    </row>
    <row r="3034" spans="1:3">
      <c r="A3034" s="1">
        <v>39192</v>
      </c>
      <c r="B3034">
        <v>342</v>
      </c>
      <c r="C3034">
        <f t="shared" si="50"/>
        <v>2.5340261060561349</v>
      </c>
    </row>
    <row r="3035" spans="1:3">
      <c r="A3035" s="1">
        <v>39193</v>
      </c>
      <c r="B3035">
        <v>344</v>
      </c>
      <c r="C3035">
        <f t="shared" si="50"/>
        <v>2.53655844257153</v>
      </c>
    </row>
    <row r="3036" spans="1:3">
      <c r="A3036" s="1">
        <v>39194</v>
      </c>
      <c r="B3036">
        <v>309</v>
      </c>
      <c r="C3036">
        <f t="shared" si="50"/>
        <v>2.4899584794248346</v>
      </c>
    </row>
    <row r="3037" spans="1:3">
      <c r="A3037" s="1">
        <v>39195</v>
      </c>
      <c r="B3037">
        <v>402</v>
      </c>
      <c r="C3037">
        <f t="shared" si="50"/>
        <v>2.6042260530844699</v>
      </c>
    </row>
    <row r="3038" spans="1:3">
      <c r="A3038" s="1">
        <v>39196</v>
      </c>
      <c r="B3038">
        <v>300</v>
      </c>
      <c r="C3038">
        <f t="shared" si="50"/>
        <v>2.4771212547196626</v>
      </c>
    </row>
    <row r="3039" spans="1:3">
      <c r="A3039" s="1">
        <v>39197</v>
      </c>
      <c r="B3039">
        <v>427</v>
      </c>
      <c r="C3039">
        <f t="shared" si="50"/>
        <v>2.6304278750250241</v>
      </c>
    </row>
    <row r="3040" spans="1:3">
      <c r="A3040" s="1">
        <v>39198</v>
      </c>
      <c r="B3040">
        <v>320</v>
      </c>
      <c r="C3040">
        <f t="shared" si="50"/>
        <v>2.5051499783199058</v>
      </c>
    </row>
    <row r="3041" spans="1:3">
      <c r="A3041" s="1">
        <v>39199</v>
      </c>
      <c r="B3041">
        <v>253</v>
      </c>
      <c r="C3041">
        <f t="shared" si="50"/>
        <v>2.403120521175818</v>
      </c>
    </row>
    <row r="3042" spans="1:3">
      <c r="A3042" s="1">
        <v>39200</v>
      </c>
      <c r="B3042">
        <v>350</v>
      </c>
      <c r="C3042">
        <f t="shared" si="50"/>
        <v>2.5440680443502757</v>
      </c>
    </row>
    <row r="3043" spans="1:3">
      <c r="A3043" s="1">
        <v>39201</v>
      </c>
      <c r="B3043">
        <v>421</v>
      </c>
      <c r="C3043">
        <f t="shared" si="50"/>
        <v>2.6242820958356683</v>
      </c>
    </row>
    <row r="3044" spans="1:3">
      <c r="A3044" s="1">
        <v>39202</v>
      </c>
      <c r="B3044">
        <v>433</v>
      </c>
      <c r="C3044">
        <f t="shared" si="50"/>
        <v>2.6364878963533656</v>
      </c>
    </row>
    <row r="3045" spans="1:3">
      <c r="A3045" s="1">
        <v>39203</v>
      </c>
      <c r="B3045">
        <v>337</v>
      </c>
      <c r="C3045">
        <f t="shared" si="50"/>
        <v>2.5276299008713385</v>
      </c>
    </row>
    <row r="3046" spans="1:3">
      <c r="A3046" s="1">
        <v>39204</v>
      </c>
      <c r="B3046">
        <v>397</v>
      </c>
      <c r="C3046">
        <f t="shared" si="50"/>
        <v>2.5987905067631152</v>
      </c>
    </row>
    <row r="3047" spans="1:3">
      <c r="A3047" s="1">
        <v>39205</v>
      </c>
      <c r="B3047">
        <v>992</v>
      </c>
      <c r="C3047">
        <f t="shared" si="50"/>
        <v>2.9965116721541785</v>
      </c>
    </row>
    <row r="3048" spans="1:3">
      <c r="A3048" s="1">
        <v>39206</v>
      </c>
      <c r="B3048">
        <v>370</v>
      </c>
      <c r="C3048">
        <f t="shared" si="50"/>
        <v>2.568201724066995</v>
      </c>
    </row>
    <row r="3049" spans="1:3">
      <c r="A3049" s="1">
        <v>39207</v>
      </c>
      <c r="B3049">
        <v>308</v>
      </c>
      <c r="C3049">
        <f t="shared" si="50"/>
        <v>2.4885507165004443</v>
      </c>
    </row>
    <row r="3050" spans="1:3">
      <c r="A3050" s="1">
        <v>39208</v>
      </c>
      <c r="B3050">
        <v>311</v>
      </c>
      <c r="C3050">
        <f t="shared" si="50"/>
        <v>2.4927603890268375</v>
      </c>
    </row>
    <row r="3051" spans="1:3">
      <c r="A3051" s="1">
        <v>39209</v>
      </c>
      <c r="B3051">
        <v>268</v>
      </c>
      <c r="C3051">
        <f t="shared" si="50"/>
        <v>2.428134794028789</v>
      </c>
    </row>
    <row r="3052" spans="1:3">
      <c r="A3052" s="1">
        <v>39210</v>
      </c>
      <c r="B3052">
        <v>275</v>
      </c>
      <c r="C3052">
        <f t="shared" si="50"/>
        <v>2.4393326938302629</v>
      </c>
    </row>
    <row r="3053" spans="1:3">
      <c r="A3053" s="1">
        <v>39211</v>
      </c>
      <c r="B3053">
        <v>317</v>
      </c>
      <c r="C3053">
        <f t="shared" si="50"/>
        <v>2.5010592622177517</v>
      </c>
    </row>
    <row r="3054" spans="1:3">
      <c r="A3054" s="1">
        <v>39212</v>
      </c>
      <c r="B3054">
        <v>413</v>
      </c>
      <c r="C3054">
        <f t="shared" si="50"/>
        <v>2.6159500516564012</v>
      </c>
    </row>
    <row r="3055" spans="1:3">
      <c r="A3055" s="1">
        <v>39213</v>
      </c>
      <c r="B3055">
        <v>541</v>
      </c>
      <c r="C3055">
        <f t="shared" si="50"/>
        <v>2.7331972651065692</v>
      </c>
    </row>
    <row r="3056" spans="1:3">
      <c r="A3056" s="1">
        <v>39214</v>
      </c>
      <c r="B3056">
        <v>607</v>
      </c>
      <c r="C3056">
        <f t="shared" si="50"/>
        <v>2.7831886910752575</v>
      </c>
    </row>
    <row r="3057" spans="1:3">
      <c r="A3057" s="1">
        <v>39215</v>
      </c>
      <c r="B3057">
        <v>667</v>
      </c>
      <c r="C3057">
        <f t="shared" si="50"/>
        <v>2.8241258339165491</v>
      </c>
    </row>
    <row r="3058" spans="1:3">
      <c r="A3058" s="1">
        <v>39216</v>
      </c>
      <c r="B3058">
        <v>848</v>
      </c>
      <c r="C3058">
        <f t="shared" si="50"/>
        <v>2.9283958522567137</v>
      </c>
    </row>
    <row r="3059" spans="1:3">
      <c r="A3059" s="1">
        <v>39217</v>
      </c>
      <c r="B3059">
        <v>1090</v>
      </c>
      <c r="C3059">
        <f t="shared" si="50"/>
        <v>3.0374264979406238</v>
      </c>
    </row>
    <row r="3060" spans="1:3">
      <c r="A3060" s="1">
        <v>39218</v>
      </c>
      <c r="B3060">
        <v>1940</v>
      </c>
      <c r="C3060">
        <f t="shared" si="50"/>
        <v>3.287801729930226</v>
      </c>
    </row>
    <row r="3061" spans="1:3">
      <c r="A3061" s="1">
        <v>39219</v>
      </c>
      <c r="B3061">
        <v>1660</v>
      </c>
      <c r="C3061">
        <f t="shared" si="50"/>
        <v>3.220108088040055</v>
      </c>
    </row>
    <row r="3062" spans="1:3">
      <c r="A3062" s="1">
        <v>39220</v>
      </c>
      <c r="B3062">
        <v>1270</v>
      </c>
      <c r="C3062">
        <f t="shared" si="50"/>
        <v>3.1038037209559568</v>
      </c>
    </row>
    <row r="3063" spans="1:3">
      <c r="A3063" s="1">
        <v>39221</v>
      </c>
      <c r="B3063">
        <v>1380</v>
      </c>
      <c r="C3063">
        <f t="shared" si="50"/>
        <v>3.1398790864012365</v>
      </c>
    </row>
    <row r="3064" spans="1:3">
      <c r="A3064" s="1">
        <v>39222</v>
      </c>
      <c r="B3064">
        <v>1500</v>
      </c>
      <c r="C3064">
        <f t="shared" si="50"/>
        <v>3.1760912590556813</v>
      </c>
    </row>
    <row r="3065" spans="1:3">
      <c r="A3065" s="1">
        <v>39223</v>
      </c>
      <c r="B3065">
        <v>1530</v>
      </c>
      <c r="C3065">
        <f t="shared" si="50"/>
        <v>3.1846914308175989</v>
      </c>
    </row>
    <row r="3066" spans="1:3">
      <c r="A3066" s="1">
        <v>39224</v>
      </c>
      <c r="B3066">
        <v>2070</v>
      </c>
      <c r="C3066">
        <f t="shared" si="50"/>
        <v>3.3159703454569178</v>
      </c>
    </row>
    <row r="3067" spans="1:3">
      <c r="A3067" s="1">
        <v>39225</v>
      </c>
      <c r="B3067">
        <v>1770</v>
      </c>
      <c r="C3067">
        <f t="shared" si="50"/>
        <v>3.2479732663618068</v>
      </c>
    </row>
    <row r="3068" spans="1:3">
      <c r="A3068" s="1">
        <v>39226</v>
      </c>
      <c r="B3068">
        <v>1240</v>
      </c>
      <c r="C3068">
        <f t="shared" si="50"/>
        <v>3.0934216851622351</v>
      </c>
    </row>
    <row r="3069" spans="1:3">
      <c r="A3069" s="1">
        <v>39227</v>
      </c>
      <c r="B3069">
        <v>1140</v>
      </c>
      <c r="C3069">
        <f t="shared" si="50"/>
        <v>3.0569048513364727</v>
      </c>
    </row>
    <row r="3070" spans="1:3">
      <c r="A3070" s="1">
        <v>39228</v>
      </c>
      <c r="B3070">
        <v>2440</v>
      </c>
      <c r="C3070">
        <f t="shared" si="50"/>
        <v>3.3873898263387292</v>
      </c>
    </row>
    <row r="3071" spans="1:3">
      <c r="A3071" s="1">
        <v>39229</v>
      </c>
      <c r="B3071">
        <v>5490</v>
      </c>
      <c r="C3071">
        <f t="shared" si="50"/>
        <v>3.7395723444500919</v>
      </c>
    </row>
    <row r="3072" spans="1:3">
      <c r="A3072" s="1">
        <v>39230</v>
      </c>
      <c r="B3072">
        <v>6760</v>
      </c>
      <c r="C3072">
        <f t="shared" si="50"/>
        <v>3.8299466959416359</v>
      </c>
    </row>
    <row r="3073" spans="1:3">
      <c r="A3073" s="1">
        <v>39231</v>
      </c>
      <c r="B3073">
        <v>5820</v>
      </c>
      <c r="C3073">
        <f t="shared" si="50"/>
        <v>3.7649229846498886</v>
      </c>
    </row>
    <row r="3074" spans="1:3">
      <c r="A3074" s="1">
        <v>39232</v>
      </c>
      <c r="B3074">
        <v>5450</v>
      </c>
      <c r="C3074">
        <f t="shared" si="50"/>
        <v>3.7363965022766426</v>
      </c>
    </row>
    <row r="3075" spans="1:3">
      <c r="A3075" s="1">
        <v>39233</v>
      </c>
      <c r="B3075">
        <v>5490</v>
      </c>
      <c r="C3075">
        <f t="shared" si="50"/>
        <v>3.7395723444500919</v>
      </c>
    </row>
    <row r="3076" spans="1:3">
      <c r="A3076" s="1">
        <v>39234</v>
      </c>
      <c r="B3076">
        <v>5430</v>
      </c>
      <c r="C3076">
        <f t="shared" ref="C3076:C3139" si="51">LOG10(B3076)</f>
        <v>3.7347998295888472</v>
      </c>
    </row>
    <row r="3077" spans="1:3">
      <c r="A3077" s="1">
        <v>39235</v>
      </c>
      <c r="B3077">
        <v>5410</v>
      </c>
      <c r="C3077">
        <f t="shared" si="51"/>
        <v>3.7331972651065692</v>
      </c>
    </row>
    <row r="3078" spans="1:3">
      <c r="A3078" s="1">
        <v>39236</v>
      </c>
      <c r="B3078">
        <v>5420</v>
      </c>
      <c r="C3078">
        <f t="shared" si="51"/>
        <v>3.7339992865383871</v>
      </c>
    </row>
    <row r="3079" spans="1:3">
      <c r="A3079" s="1">
        <v>39237</v>
      </c>
      <c r="B3079">
        <v>5430</v>
      </c>
      <c r="C3079">
        <f t="shared" si="51"/>
        <v>3.7347998295888472</v>
      </c>
    </row>
    <row r="3080" spans="1:3">
      <c r="A3080" s="1">
        <v>39238</v>
      </c>
      <c r="B3080">
        <v>4620</v>
      </c>
      <c r="C3080">
        <f t="shared" si="51"/>
        <v>3.6646419755561257</v>
      </c>
    </row>
    <row r="3081" spans="1:3">
      <c r="A3081" s="1">
        <v>39239</v>
      </c>
      <c r="B3081">
        <v>4400</v>
      </c>
      <c r="C3081">
        <f t="shared" si="51"/>
        <v>3.6434526764861874</v>
      </c>
    </row>
    <row r="3082" spans="1:3">
      <c r="A3082" s="1">
        <v>39240</v>
      </c>
      <c r="B3082">
        <v>4370</v>
      </c>
      <c r="C3082">
        <f t="shared" si="51"/>
        <v>3.6404814369704219</v>
      </c>
    </row>
    <row r="3083" spans="1:3">
      <c r="A3083" s="1">
        <v>39241</v>
      </c>
      <c r="B3083">
        <v>4310</v>
      </c>
      <c r="C3083">
        <f t="shared" si="51"/>
        <v>3.6344772701607315</v>
      </c>
    </row>
    <row r="3084" spans="1:3">
      <c r="A3084" s="1">
        <v>39242</v>
      </c>
      <c r="B3084">
        <v>4200</v>
      </c>
      <c r="C3084">
        <f t="shared" si="51"/>
        <v>3.6232492903979003</v>
      </c>
    </row>
    <row r="3085" spans="1:3">
      <c r="A3085" s="1">
        <v>39243</v>
      </c>
      <c r="B3085">
        <v>4230</v>
      </c>
      <c r="C3085">
        <f t="shared" si="51"/>
        <v>3.6263403673750423</v>
      </c>
    </row>
    <row r="3086" spans="1:3">
      <c r="A3086" s="1">
        <v>39244</v>
      </c>
      <c r="B3086">
        <v>4220</v>
      </c>
      <c r="C3086">
        <f t="shared" si="51"/>
        <v>3.6253124509616739</v>
      </c>
    </row>
    <row r="3087" spans="1:3">
      <c r="A3087" s="1">
        <v>39245</v>
      </c>
      <c r="B3087">
        <v>1760</v>
      </c>
      <c r="C3087">
        <f t="shared" si="51"/>
        <v>3.2455126678141499</v>
      </c>
    </row>
    <row r="3088" spans="1:3">
      <c r="A3088" s="1">
        <v>39246</v>
      </c>
      <c r="B3088">
        <v>1570</v>
      </c>
      <c r="C3088">
        <f t="shared" si="51"/>
        <v>3.1958996524092336</v>
      </c>
    </row>
    <row r="3089" spans="1:3">
      <c r="A3089" s="1">
        <v>39247</v>
      </c>
      <c r="B3089">
        <v>1560</v>
      </c>
      <c r="C3089">
        <f t="shared" si="51"/>
        <v>3.1931245983544616</v>
      </c>
    </row>
    <row r="3090" spans="1:3">
      <c r="A3090" s="1">
        <v>39248</v>
      </c>
      <c r="B3090">
        <v>1460</v>
      </c>
      <c r="C3090">
        <f t="shared" si="51"/>
        <v>3.1643528557844371</v>
      </c>
    </row>
    <row r="3091" spans="1:3">
      <c r="A3091" s="1">
        <v>39249</v>
      </c>
      <c r="B3091">
        <v>2580</v>
      </c>
      <c r="C3091">
        <f t="shared" si="51"/>
        <v>3.4116197059632301</v>
      </c>
    </row>
    <row r="3092" spans="1:3">
      <c r="A3092" s="1">
        <v>39250</v>
      </c>
      <c r="B3092">
        <v>3950</v>
      </c>
      <c r="C3092">
        <f t="shared" si="51"/>
        <v>3.5965970956264601</v>
      </c>
    </row>
    <row r="3093" spans="1:3">
      <c r="A3093" s="1">
        <v>39251</v>
      </c>
      <c r="B3093">
        <v>4910</v>
      </c>
      <c r="C3093">
        <f t="shared" si="51"/>
        <v>3.6910814921229687</v>
      </c>
    </row>
    <row r="3094" spans="1:3">
      <c r="A3094" s="1">
        <v>39252</v>
      </c>
      <c r="B3094">
        <v>10100</v>
      </c>
      <c r="C3094">
        <f t="shared" si="51"/>
        <v>4.0043213737826422</v>
      </c>
    </row>
    <row r="3095" spans="1:3">
      <c r="A3095" s="1">
        <v>39253</v>
      </c>
      <c r="B3095">
        <v>13200</v>
      </c>
      <c r="C3095">
        <f t="shared" si="51"/>
        <v>4.1205739312058496</v>
      </c>
    </row>
    <row r="3096" spans="1:3">
      <c r="A3096" s="1">
        <v>39254</v>
      </c>
      <c r="B3096">
        <v>12900</v>
      </c>
      <c r="C3096">
        <f t="shared" si="51"/>
        <v>4.1105897102992488</v>
      </c>
    </row>
    <row r="3097" spans="1:3">
      <c r="A3097" s="1">
        <v>39255</v>
      </c>
      <c r="B3097">
        <v>12800</v>
      </c>
      <c r="C3097">
        <f t="shared" si="51"/>
        <v>4.1072099696478688</v>
      </c>
    </row>
    <row r="3098" spans="1:3">
      <c r="A3098" s="1">
        <v>39256</v>
      </c>
      <c r="B3098">
        <v>8140</v>
      </c>
      <c r="C3098">
        <f t="shared" si="51"/>
        <v>3.9106244048892012</v>
      </c>
    </row>
    <row r="3099" spans="1:3">
      <c r="A3099" s="1">
        <v>39257</v>
      </c>
      <c r="B3099">
        <v>3900</v>
      </c>
      <c r="C3099">
        <f t="shared" si="51"/>
        <v>3.5910646070264991</v>
      </c>
    </row>
    <row r="3100" spans="1:3">
      <c r="A3100" s="1">
        <v>39258</v>
      </c>
      <c r="B3100">
        <v>4300</v>
      </c>
      <c r="C3100">
        <f t="shared" si="51"/>
        <v>3.6334684555795866</v>
      </c>
    </row>
    <row r="3101" spans="1:3">
      <c r="A3101" s="1">
        <v>39259</v>
      </c>
      <c r="B3101">
        <v>5380</v>
      </c>
      <c r="C3101">
        <f t="shared" si="51"/>
        <v>3.7307822756663893</v>
      </c>
    </row>
    <row r="3102" spans="1:3">
      <c r="A3102" s="1">
        <v>39260</v>
      </c>
      <c r="B3102">
        <v>15900</v>
      </c>
      <c r="C3102">
        <f t="shared" si="51"/>
        <v>4.2013971243204518</v>
      </c>
    </row>
    <row r="3103" spans="1:3">
      <c r="A3103" s="1">
        <v>39261</v>
      </c>
      <c r="B3103">
        <v>26700</v>
      </c>
      <c r="C3103">
        <f t="shared" si="51"/>
        <v>4.426511261364575</v>
      </c>
    </row>
    <row r="3104" spans="1:3">
      <c r="A3104" s="1">
        <v>39262</v>
      </c>
      <c r="B3104">
        <v>25900</v>
      </c>
      <c r="C3104">
        <f t="shared" si="51"/>
        <v>4.4132997640812519</v>
      </c>
    </row>
    <row r="3105" spans="1:3">
      <c r="A3105" s="1">
        <v>39263</v>
      </c>
      <c r="B3105">
        <v>25500</v>
      </c>
      <c r="C3105">
        <f t="shared" si="51"/>
        <v>4.4065401804339555</v>
      </c>
    </row>
    <row r="3106" spans="1:3">
      <c r="A3106" s="1">
        <v>39264</v>
      </c>
      <c r="B3106">
        <v>26100</v>
      </c>
      <c r="C3106">
        <f t="shared" si="51"/>
        <v>4.4166405073382808</v>
      </c>
    </row>
    <row r="3107" spans="1:3">
      <c r="A3107" s="1">
        <v>39265</v>
      </c>
      <c r="B3107">
        <v>26300</v>
      </c>
      <c r="C3107">
        <f t="shared" si="51"/>
        <v>4.419955748489758</v>
      </c>
    </row>
    <row r="3108" spans="1:3">
      <c r="A3108" s="1">
        <v>39266</v>
      </c>
      <c r="B3108">
        <v>26300</v>
      </c>
      <c r="C3108">
        <f t="shared" si="51"/>
        <v>4.419955748489758</v>
      </c>
    </row>
    <row r="3109" spans="1:3">
      <c r="A3109" s="1">
        <v>39267</v>
      </c>
      <c r="B3109">
        <v>26000</v>
      </c>
      <c r="C3109">
        <f t="shared" si="51"/>
        <v>4.4149733479708182</v>
      </c>
    </row>
    <row r="3110" spans="1:3">
      <c r="A3110" s="1">
        <v>39268</v>
      </c>
      <c r="B3110">
        <v>26000</v>
      </c>
      <c r="C3110">
        <f t="shared" si="51"/>
        <v>4.4149733479708182</v>
      </c>
    </row>
    <row r="3111" spans="1:3">
      <c r="A3111" s="1">
        <v>39269</v>
      </c>
      <c r="B3111">
        <v>26200</v>
      </c>
      <c r="C3111">
        <f t="shared" si="51"/>
        <v>4.4183012913197457</v>
      </c>
    </row>
    <row r="3112" spans="1:3">
      <c r="A3112" s="1">
        <v>39270</v>
      </c>
      <c r="B3112">
        <v>26000</v>
      </c>
      <c r="C3112">
        <f t="shared" si="51"/>
        <v>4.4149733479708182</v>
      </c>
    </row>
    <row r="3113" spans="1:3">
      <c r="A3113" s="1">
        <v>39271</v>
      </c>
      <c r="B3113">
        <v>26100</v>
      </c>
      <c r="C3113">
        <f t="shared" si="51"/>
        <v>4.4166405073382808</v>
      </c>
    </row>
    <row r="3114" spans="1:3">
      <c r="A3114" s="1">
        <v>39272</v>
      </c>
      <c r="B3114">
        <v>26000</v>
      </c>
      <c r="C3114">
        <f t="shared" si="51"/>
        <v>4.4149733479708182</v>
      </c>
    </row>
    <row r="3115" spans="1:3">
      <c r="A3115" s="1">
        <v>39273</v>
      </c>
      <c r="B3115">
        <v>25700</v>
      </c>
      <c r="C3115">
        <f t="shared" si="51"/>
        <v>4.4099331233312942</v>
      </c>
    </row>
    <row r="3116" spans="1:3">
      <c r="A3116" s="1">
        <v>39274</v>
      </c>
      <c r="B3116">
        <v>25400</v>
      </c>
      <c r="C3116">
        <f t="shared" si="51"/>
        <v>4.4048337166199385</v>
      </c>
    </row>
    <row r="3117" spans="1:3">
      <c r="A3117" s="1">
        <v>39275</v>
      </c>
      <c r="B3117">
        <v>25100</v>
      </c>
      <c r="C3117">
        <f t="shared" si="51"/>
        <v>4.3996737214810384</v>
      </c>
    </row>
    <row r="3118" spans="1:3">
      <c r="A3118" s="1">
        <v>39276</v>
      </c>
      <c r="B3118">
        <v>24300</v>
      </c>
      <c r="C3118">
        <f t="shared" si="51"/>
        <v>4.3856062735983121</v>
      </c>
    </row>
    <row r="3119" spans="1:3">
      <c r="A3119" s="1">
        <v>39277</v>
      </c>
      <c r="B3119">
        <v>22100</v>
      </c>
      <c r="C3119">
        <f t="shared" si="51"/>
        <v>4.344392273685111</v>
      </c>
    </row>
    <row r="3120" spans="1:3">
      <c r="A3120" s="1">
        <v>39278</v>
      </c>
      <c r="B3120">
        <v>22100</v>
      </c>
      <c r="C3120">
        <f t="shared" si="51"/>
        <v>4.344392273685111</v>
      </c>
    </row>
    <row r="3121" spans="1:3">
      <c r="A3121" s="1">
        <v>39279</v>
      </c>
      <c r="B3121">
        <v>20400</v>
      </c>
      <c r="C3121">
        <f t="shared" si="51"/>
        <v>4.3096301674258983</v>
      </c>
    </row>
    <row r="3122" spans="1:3">
      <c r="A3122" s="1">
        <v>39280</v>
      </c>
      <c r="B3122">
        <v>16800</v>
      </c>
      <c r="C3122">
        <f t="shared" si="51"/>
        <v>4.2253092817258633</v>
      </c>
    </row>
    <row r="3123" spans="1:3">
      <c r="A3123" s="1">
        <v>39281</v>
      </c>
      <c r="B3123">
        <v>14700</v>
      </c>
      <c r="C3123">
        <f t="shared" si="51"/>
        <v>4.1673173347481764</v>
      </c>
    </row>
    <row r="3124" spans="1:3">
      <c r="A3124" s="1">
        <v>39282</v>
      </c>
      <c r="B3124">
        <v>9860</v>
      </c>
      <c r="C3124">
        <f t="shared" si="51"/>
        <v>3.993876914941211</v>
      </c>
    </row>
    <row r="3125" spans="1:3">
      <c r="A3125" s="1">
        <v>39283</v>
      </c>
      <c r="B3125">
        <v>8380</v>
      </c>
      <c r="C3125">
        <f t="shared" si="51"/>
        <v>3.9232440186302764</v>
      </c>
    </row>
    <row r="3126" spans="1:3">
      <c r="A3126" s="1">
        <v>39284</v>
      </c>
      <c r="B3126">
        <v>6880</v>
      </c>
      <c r="C3126">
        <f t="shared" si="51"/>
        <v>3.8375884382355112</v>
      </c>
    </row>
    <row r="3127" spans="1:3">
      <c r="A3127" s="1">
        <v>39285</v>
      </c>
      <c r="B3127">
        <v>6020</v>
      </c>
      <c r="C3127">
        <f t="shared" si="51"/>
        <v>3.7795964912578244</v>
      </c>
    </row>
    <row r="3128" spans="1:3">
      <c r="A3128" s="1">
        <v>39286</v>
      </c>
      <c r="B3128">
        <v>5490</v>
      </c>
      <c r="C3128">
        <f t="shared" si="51"/>
        <v>3.7395723444500919</v>
      </c>
    </row>
    <row r="3129" spans="1:3">
      <c r="A3129" s="1">
        <v>39287</v>
      </c>
      <c r="B3129">
        <v>5750</v>
      </c>
      <c r="C3129">
        <f t="shared" si="51"/>
        <v>3.7596678446896306</v>
      </c>
    </row>
    <row r="3130" spans="1:3">
      <c r="A3130" s="1">
        <v>39288</v>
      </c>
      <c r="B3130">
        <v>5650</v>
      </c>
      <c r="C3130">
        <f t="shared" si="51"/>
        <v>3.7520484478194387</v>
      </c>
    </row>
    <row r="3131" spans="1:3">
      <c r="A3131" s="1">
        <v>39289</v>
      </c>
      <c r="B3131">
        <v>6810</v>
      </c>
      <c r="C3131">
        <f t="shared" si="51"/>
        <v>3.8331471119127851</v>
      </c>
    </row>
    <row r="3132" spans="1:3">
      <c r="A3132" s="1">
        <v>39290</v>
      </c>
      <c r="B3132">
        <v>5890</v>
      </c>
      <c r="C3132">
        <f t="shared" si="51"/>
        <v>3.7701152947871015</v>
      </c>
    </row>
    <row r="3133" spans="1:3">
      <c r="A3133" s="1">
        <v>39291</v>
      </c>
      <c r="B3133">
        <v>5710</v>
      </c>
      <c r="C3133">
        <f t="shared" si="51"/>
        <v>3.7566361082458481</v>
      </c>
    </row>
    <row r="3134" spans="1:3">
      <c r="A3134" s="1">
        <v>39292</v>
      </c>
      <c r="B3134">
        <v>5620</v>
      </c>
      <c r="C3134">
        <f t="shared" si="51"/>
        <v>3.7497363155690611</v>
      </c>
    </row>
    <row r="3135" spans="1:3">
      <c r="A3135" s="1">
        <v>39293</v>
      </c>
      <c r="B3135">
        <v>5380</v>
      </c>
      <c r="C3135">
        <f t="shared" si="51"/>
        <v>3.7307822756663893</v>
      </c>
    </row>
    <row r="3136" spans="1:3">
      <c r="A3136" s="1">
        <v>39294</v>
      </c>
      <c r="B3136">
        <v>5420</v>
      </c>
      <c r="C3136">
        <f t="shared" si="51"/>
        <v>3.7339992865383871</v>
      </c>
    </row>
    <row r="3137" spans="1:3">
      <c r="A3137" s="1">
        <v>39295</v>
      </c>
      <c r="B3137">
        <v>5360</v>
      </c>
      <c r="C3137">
        <f t="shared" si="51"/>
        <v>3.7291647896927702</v>
      </c>
    </row>
    <row r="3138" spans="1:3">
      <c r="A3138" s="1">
        <v>39296</v>
      </c>
      <c r="B3138">
        <v>5260</v>
      </c>
      <c r="C3138">
        <f t="shared" si="51"/>
        <v>3.7209857441537393</v>
      </c>
    </row>
    <row r="3139" spans="1:3">
      <c r="A3139" s="1">
        <v>39297</v>
      </c>
      <c r="B3139">
        <v>5270</v>
      </c>
      <c r="C3139">
        <f t="shared" si="51"/>
        <v>3.7218106152125467</v>
      </c>
    </row>
    <row r="3140" spans="1:3">
      <c r="A3140" s="1">
        <v>39298</v>
      </c>
      <c r="B3140">
        <v>5260</v>
      </c>
      <c r="C3140">
        <f t="shared" ref="C3140:C3203" si="52">LOG10(B3140)</f>
        <v>3.7209857441537393</v>
      </c>
    </row>
    <row r="3141" spans="1:3">
      <c r="A3141" s="1">
        <v>39299</v>
      </c>
      <c r="B3141">
        <v>5210</v>
      </c>
      <c r="C3141">
        <f t="shared" si="52"/>
        <v>3.7168377232995247</v>
      </c>
    </row>
    <row r="3142" spans="1:3">
      <c r="A3142" s="1">
        <v>39300</v>
      </c>
      <c r="B3142">
        <v>5170</v>
      </c>
      <c r="C3142">
        <f t="shared" si="52"/>
        <v>3.7134905430939424</v>
      </c>
    </row>
    <row r="3143" spans="1:3">
      <c r="A3143" s="1">
        <v>39301</v>
      </c>
      <c r="B3143">
        <v>5170</v>
      </c>
      <c r="C3143">
        <f t="shared" si="52"/>
        <v>3.7134905430939424</v>
      </c>
    </row>
    <row r="3144" spans="1:3">
      <c r="A3144" s="1">
        <v>39302</v>
      </c>
      <c r="B3144">
        <v>3580</v>
      </c>
      <c r="C3144">
        <f t="shared" si="52"/>
        <v>3.5538830266438746</v>
      </c>
    </row>
    <row r="3145" spans="1:3">
      <c r="A3145" s="1">
        <v>39303</v>
      </c>
      <c r="B3145">
        <v>3570</v>
      </c>
      <c r="C3145">
        <f t="shared" si="52"/>
        <v>3.5526682161121932</v>
      </c>
    </row>
    <row r="3146" spans="1:3">
      <c r="A3146" s="1">
        <v>39304</v>
      </c>
      <c r="B3146">
        <v>3570</v>
      </c>
      <c r="C3146">
        <f t="shared" si="52"/>
        <v>3.5526682161121932</v>
      </c>
    </row>
    <row r="3147" spans="1:3">
      <c r="A3147" s="1">
        <v>39305</v>
      </c>
      <c r="B3147">
        <v>3430</v>
      </c>
      <c r="C3147">
        <f t="shared" si="52"/>
        <v>3.5352941200427703</v>
      </c>
    </row>
    <row r="3148" spans="1:3">
      <c r="A3148" s="1">
        <v>39306</v>
      </c>
      <c r="B3148">
        <v>3580</v>
      </c>
      <c r="C3148">
        <f t="shared" si="52"/>
        <v>3.5538830266438746</v>
      </c>
    </row>
    <row r="3149" spans="1:3">
      <c r="A3149" s="1">
        <v>39307</v>
      </c>
      <c r="B3149">
        <v>3520</v>
      </c>
      <c r="C3149">
        <f t="shared" si="52"/>
        <v>3.5465426634781312</v>
      </c>
    </row>
    <row r="3150" spans="1:3">
      <c r="A3150" s="1">
        <v>39308</v>
      </c>
      <c r="B3150">
        <v>1230</v>
      </c>
      <c r="C3150">
        <f t="shared" si="52"/>
        <v>3.0899051114393981</v>
      </c>
    </row>
    <row r="3151" spans="1:3">
      <c r="A3151" s="1">
        <v>39309</v>
      </c>
      <c r="B3151">
        <v>1290</v>
      </c>
      <c r="C3151">
        <f t="shared" si="52"/>
        <v>3.1105897102992488</v>
      </c>
    </row>
    <row r="3152" spans="1:3">
      <c r="A3152" s="1">
        <v>39310</v>
      </c>
      <c r="B3152">
        <v>1540</v>
      </c>
      <c r="C3152">
        <f t="shared" si="52"/>
        <v>3.1875207208364631</v>
      </c>
    </row>
    <row r="3153" spans="1:3">
      <c r="A3153" s="1">
        <v>39311</v>
      </c>
      <c r="B3153">
        <v>4690</v>
      </c>
      <c r="C3153">
        <f t="shared" si="52"/>
        <v>3.6711728427150834</v>
      </c>
    </row>
    <row r="3154" spans="1:3">
      <c r="A3154" s="1">
        <v>39312</v>
      </c>
      <c r="B3154">
        <v>5260</v>
      </c>
      <c r="C3154">
        <f t="shared" si="52"/>
        <v>3.7209857441537393</v>
      </c>
    </row>
    <row r="3155" spans="1:3">
      <c r="A3155" s="1">
        <v>39313</v>
      </c>
      <c r="B3155">
        <v>5040</v>
      </c>
      <c r="C3155">
        <f t="shared" si="52"/>
        <v>3.7024305364455254</v>
      </c>
    </row>
    <row r="3156" spans="1:3">
      <c r="A3156" s="1">
        <v>39314</v>
      </c>
      <c r="B3156">
        <v>4960</v>
      </c>
      <c r="C3156">
        <f t="shared" si="52"/>
        <v>3.6954816764901977</v>
      </c>
    </row>
    <row r="3157" spans="1:3">
      <c r="A3157" s="1">
        <v>39315</v>
      </c>
      <c r="B3157">
        <v>4920</v>
      </c>
      <c r="C3157">
        <f t="shared" si="52"/>
        <v>3.6919651027673601</v>
      </c>
    </row>
    <row r="3158" spans="1:3">
      <c r="A3158" s="1">
        <v>39316</v>
      </c>
      <c r="B3158">
        <v>4920</v>
      </c>
      <c r="C3158">
        <f t="shared" si="52"/>
        <v>3.6919651027673601</v>
      </c>
    </row>
    <row r="3159" spans="1:3">
      <c r="A3159" s="1">
        <v>39317</v>
      </c>
      <c r="B3159">
        <v>4770</v>
      </c>
      <c r="C3159">
        <f t="shared" si="52"/>
        <v>3.6785183790401139</v>
      </c>
    </row>
    <row r="3160" spans="1:3">
      <c r="A3160" s="1">
        <v>39318</v>
      </c>
      <c r="B3160">
        <v>5060</v>
      </c>
      <c r="C3160">
        <f t="shared" si="52"/>
        <v>3.7041505168397992</v>
      </c>
    </row>
    <row r="3161" spans="1:3">
      <c r="A3161" s="1">
        <v>39319</v>
      </c>
      <c r="B3161">
        <v>4980</v>
      </c>
      <c r="C3161">
        <f t="shared" si="52"/>
        <v>3.6972293427597176</v>
      </c>
    </row>
    <row r="3162" spans="1:3">
      <c r="A3162" s="1">
        <v>39320</v>
      </c>
      <c r="B3162">
        <v>4980</v>
      </c>
      <c r="C3162">
        <f t="shared" si="52"/>
        <v>3.6972293427597176</v>
      </c>
    </row>
    <row r="3163" spans="1:3">
      <c r="A3163" s="1">
        <v>39321</v>
      </c>
      <c r="B3163">
        <v>4980</v>
      </c>
      <c r="C3163">
        <f t="shared" si="52"/>
        <v>3.6972293427597176</v>
      </c>
    </row>
    <row r="3164" spans="1:3">
      <c r="A3164" s="1">
        <v>39322</v>
      </c>
      <c r="B3164">
        <v>4920</v>
      </c>
      <c r="C3164">
        <f t="shared" si="52"/>
        <v>3.6919651027673601</v>
      </c>
    </row>
    <row r="3165" spans="1:3">
      <c r="A3165" s="1">
        <v>39323</v>
      </c>
      <c r="B3165">
        <v>4920</v>
      </c>
      <c r="C3165">
        <f t="shared" si="52"/>
        <v>3.6919651027673601</v>
      </c>
    </row>
    <row r="3166" spans="1:3">
      <c r="A3166" s="1">
        <v>39324</v>
      </c>
      <c r="B3166">
        <v>5070</v>
      </c>
      <c r="C3166">
        <f t="shared" si="52"/>
        <v>3.705007959333336</v>
      </c>
    </row>
    <row r="3167" spans="1:3">
      <c r="A3167" s="1">
        <v>39325</v>
      </c>
      <c r="B3167">
        <v>5120</v>
      </c>
      <c r="C3167">
        <f t="shared" si="52"/>
        <v>3.7092699609758308</v>
      </c>
    </row>
    <row r="3168" spans="1:3">
      <c r="A3168" s="1">
        <v>39326</v>
      </c>
      <c r="B3168">
        <v>4310</v>
      </c>
      <c r="C3168">
        <f t="shared" si="52"/>
        <v>3.6344772701607315</v>
      </c>
    </row>
    <row r="3169" spans="1:3">
      <c r="A3169" s="1">
        <v>39327</v>
      </c>
      <c r="B3169">
        <v>3790</v>
      </c>
      <c r="C3169">
        <f t="shared" si="52"/>
        <v>3.5786392099680722</v>
      </c>
    </row>
    <row r="3170" spans="1:3">
      <c r="A3170" s="1">
        <v>39328</v>
      </c>
      <c r="B3170">
        <v>2860</v>
      </c>
      <c r="C3170">
        <f t="shared" si="52"/>
        <v>3.4563660331290431</v>
      </c>
    </row>
    <row r="3171" spans="1:3">
      <c r="A3171" s="1">
        <v>39329</v>
      </c>
      <c r="B3171">
        <v>4020</v>
      </c>
      <c r="C3171">
        <f t="shared" si="52"/>
        <v>3.6042260530844699</v>
      </c>
    </row>
    <row r="3172" spans="1:3">
      <c r="A3172" s="1">
        <v>39330</v>
      </c>
      <c r="B3172">
        <v>3920</v>
      </c>
      <c r="C3172">
        <f t="shared" si="52"/>
        <v>3.5932860670204572</v>
      </c>
    </row>
    <row r="3173" spans="1:3">
      <c r="A3173" s="1">
        <v>39331</v>
      </c>
      <c r="B3173">
        <v>3630</v>
      </c>
      <c r="C3173">
        <f t="shared" si="52"/>
        <v>3.5599066250361124</v>
      </c>
    </row>
    <row r="3174" spans="1:3">
      <c r="A3174" s="1">
        <v>39332</v>
      </c>
      <c r="B3174">
        <v>3720</v>
      </c>
      <c r="C3174">
        <f t="shared" si="52"/>
        <v>3.5705429398818973</v>
      </c>
    </row>
    <row r="3175" spans="1:3">
      <c r="A3175" s="1">
        <v>39333</v>
      </c>
      <c r="B3175">
        <v>3730</v>
      </c>
      <c r="C3175">
        <f t="shared" si="52"/>
        <v>3.5717088318086878</v>
      </c>
    </row>
    <row r="3176" spans="1:3">
      <c r="A3176" s="1">
        <v>39334</v>
      </c>
      <c r="B3176">
        <v>3720</v>
      </c>
      <c r="C3176">
        <f t="shared" si="52"/>
        <v>3.5705429398818973</v>
      </c>
    </row>
    <row r="3177" spans="1:3">
      <c r="A3177" s="1">
        <v>39335</v>
      </c>
      <c r="B3177">
        <v>3720</v>
      </c>
      <c r="C3177">
        <f t="shared" si="52"/>
        <v>3.5705429398818973</v>
      </c>
    </row>
    <row r="3178" spans="1:3">
      <c r="A3178" s="1">
        <v>39336</v>
      </c>
      <c r="B3178">
        <v>4680</v>
      </c>
      <c r="C3178">
        <f t="shared" si="52"/>
        <v>3.6702458530741242</v>
      </c>
    </row>
    <row r="3179" spans="1:3">
      <c r="A3179" s="1">
        <v>39337</v>
      </c>
      <c r="B3179">
        <v>3950</v>
      </c>
      <c r="C3179">
        <f t="shared" si="52"/>
        <v>3.5965970956264601</v>
      </c>
    </row>
    <row r="3180" spans="1:3">
      <c r="A3180" s="1">
        <v>39338</v>
      </c>
      <c r="B3180">
        <v>3880</v>
      </c>
      <c r="C3180">
        <f t="shared" si="52"/>
        <v>3.5888317255942073</v>
      </c>
    </row>
    <row r="3181" spans="1:3">
      <c r="A3181" s="1">
        <v>39339</v>
      </c>
      <c r="B3181">
        <v>3730</v>
      </c>
      <c r="C3181">
        <f t="shared" si="52"/>
        <v>3.5717088318086878</v>
      </c>
    </row>
    <row r="3182" spans="1:3">
      <c r="A3182" s="1">
        <v>39340</v>
      </c>
      <c r="B3182">
        <v>3850</v>
      </c>
      <c r="C3182">
        <f t="shared" si="52"/>
        <v>3.5854607295085006</v>
      </c>
    </row>
    <row r="3183" spans="1:3">
      <c r="A3183" s="1">
        <v>39341</v>
      </c>
      <c r="B3183">
        <v>3830</v>
      </c>
      <c r="C3183">
        <f t="shared" si="52"/>
        <v>3.5831987739686229</v>
      </c>
    </row>
    <row r="3184" spans="1:3">
      <c r="A3184" s="1">
        <v>39342</v>
      </c>
      <c r="B3184">
        <v>3790</v>
      </c>
      <c r="C3184">
        <f t="shared" si="52"/>
        <v>3.5786392099680722</v>
      </c>
    </row>
    <row r="3185" spans="1:3">
      <c r="A3185" s="1">
        <v>39343</v>
      </c>
      <c r="B3185">
        <v>3770</v>
      </c>
      <c r="C3185">
        <f t="shared" si="52"/>
        <v>3.576341350205793</v>
      </c>
    </row>
    <row r="3186" spans="1:3">
      <c r="A3186" s="1">
        <v>39344</v>
      </c>
      <c r="B3186">
        <v>3730</v>
      </c>
      <c r="C3186">
        <f t="shared" si="52"/>
        <v>3.5717088318086878</v>
      </c>
    </row>
    <row r="3187" spans="1:3">
      <c r="A3187" s="1">
        <v>39345</v>
      </c>
      <c r="B3187">
        <v>3670</v>
      </c>
      <c r="C3187">
        <f t="shared" si="52"/>
        <v>3.5646660642520893</v>
      </c>
    </row>
    <row r="3188" spans="1:3">
      <c r="A3188" s="1">
        <v>39346</v>
      </c>
      <c r="B3188">
        <v>1180</v>
      </c>
      <c r="C3188">
        <f t="shared" si="52"/>
        <v>3.0718820073061255</v>
      </c>
    </row>
    <row r="3189" spans="1:3">
      <c r="A3189" s="1">
        <v>39347</v>
      </c>
      <c r="B3189">
        <v>940</v>
      </c>
      <c r="C3189">
        <f t="shared" si="52"/>
        <v>2.9731278535996988</v>
      </c>
    </row>
    <row r="3190" spans="1:3">
      <c r="A3190" s="1">
        <v>39348</v>
      </c>
      <c r="B3190">
        <v>928</v>
      </c>
      <c r="C3190">
        <f t="shared" si="52"/>
        <v>2.9675479762188619</v>
      </c>
    </row>
    <row r="3191" spans="1:3">
      <c r="A3191" s="1">
        <v>39349</v>
      </c>
      <c r="B3191">
        <v>909</v>
      </c>
      <c r="C3191">
        <f t="shared" si="52"/>
        <v>2.9585638832219674</v>
      </c>
    </row>
    <row r="3192" spans="1:3">
      <c r="A3192" s="1">
        <v>39350</v>
      </c>
      <c r="B3192">
        <v>894</v>
      </c>
      <c r="C3192">
        <f t="shared" si="52"/>
        <v>2.9513375187959179</v>
      </c>
    </row>
    <row r="3193" spans="1:3">
      <c r="A3193" s="1">
        <v>39351</v>
      </c>
      <c r="B3193">
        <v>1200</v>
      </c>
      <c r="C3193">
        <f t="shared" si="52"/>
        <v>3.0791812460476247</v>
      </c>
    </row>
    <row r="3194" spans="1:3">
      <c r="A3194" s="1">
        <v>39352</v>
      </c>
      <c r="B3194">
        <v>715</v>
      </c>
      <c r="C3194">
        <f t="shared" si="52"/>
        <v>2.8543060418010806</v>
      </c>
    </row>
    <row r="3195" spans="1:3">
      <c r="A3195" s="1">
        <v>39353</v>
      </c>
      <c r="B3195">
        <v>1030</v>
      </c>
      <c r="C3195">
        <f t="shared" si="52"/>
        <v>3.012837224705172</v>
      </c>
    </row>
    <row r="3196" spans="1:3">
      <c r="A3196" s="1">
        <v>39354</v>
      </c>
      <c r="B3196">
        <v>765</v>
      </c>
      <c r="C3196">
        <f t="shared" si="52"/>
        <v>2.8836614351536176</v>
      </c>
    </row>
    <row r="3197" spans="1:3">
      <c r="A3197" s="1">
        <v>39355</v>
      </c>
      <c r="B3197">
        <v>715</v>
      </c>
      <c r="C3197">
        <f t="shared" si="52"/>
        <v>2.8543060418010806</v>
      </c>
    </row>
    <row r="3198" spans="1:3">
      <c r="A3198" s="1">
        <v>39356</v>
      </c>
      <c r="B3198">
        <v>705</v>
      </c>
      <c r="C3198">
        <f t="shared" si="52"/>
        <v>2.8481891169913989</v>
      </c>
    </row>
    <row r="3199" spans="1:3">
      <c r="A3199" s="1">
        <v>39357</v>
      </c>
      <c r="B3199">
        <v>609</v>
      </c>
      <c r="C3199">
        <f t="shared" si="52"/>
        <v>2.7846172926328752</v>
      </c>
    </row>
    <row r="3200" spans="1:3">
      <c r="A3200" s="1">
        <v>39358</v>
      </c>
      <c r="B3200">
        <v>575</v>
      </c>
      <c r="C3200">
        <f t="shared" si="52"/>
        <v>2.7596678446896306</v>
      </c>
    </row>
    <row r="3201" spans="1:3">
      <c r="A3201" s="1">
        <v>39359</v>
      </c>
      <c r="B3201">
        <v>550</v>
      </c>
      <c r="C3201">
        <f t="shared" si="52"/>
        <v>2.7403626894942437</v>
      </c>
    </row>
    <row r="3202" spans="1:3">
      <c r="A3202" s="1">
        <v>39360</v>
      </c>
      <c r="B3202">
        <v>420</v>
      </c>
      <c r="C3202">
        <f t="shared" si="52"/>
        <v>2.6232492903979003</v>
      </c>
    </row>
    <row r="3203" spans="1:3">
      <c r="A3203" s="1">
        <v>39361</v>
      </c>
      <c r="B3203">
        <v>409</v>
      </c>
      <c r="C3203">
        <f t="shared" si="52"/>
        <v>2.6117233080073419</v>
      </c>
    </row>
    <row r="3204" spans="1:3">
      <c r="A3204" s="1">
        <v>39362</v>
      </c>
      <c r="B3204">
        <v>443</v>
      </c>
      <c r="C3204">
        <f t="shared" ref="C3204:C3267" si="53">LOG10(B3204)</f>
        <v>2.6464037262230695</v>
      </c>
    </row>
    <row r="3205" spans="1:3">
      <c r="A3205" s="1">
        <v>39363</v>
      </c>
      <c r="B3205">
        <v>412</v>
      </c>
      <c r="C3205">
        <f t="shared" si="53"/>
        <v>2.6148972160331345</v>
      </c>
    </row>
    <row r="3206" spans="1:3">
      <c r="A3206" s="1">
        <v>39364</v>
      </c>
      <c r="B3206">
        <v>412</v>
      </c>
      <c r="C3206">
        <f t="shared" si="53"/>
        <v>2.6148972160331345</v>
      </c>
    </row>
    <row r="3207" spans="1:3">
      <c r="A3207" s="1">
        <v>39365</v>
      </c>
      <c r="B3207">
        <v>403</v>
      </c>
      <c r="C3207">
        <f t="shared" si="53"/>
        <v>2.6053050461411096</v>
      </c>
    </row>
    <row r="3208" spans="1:3">
      <c r="A3208" s="1">
        <v>39366</v>
      </c>
      <c r="B3208">
        <v>423</v>
      </c>
      <c r="C3208">
        <f t="shared" si="53"/>
        <v>2.6263403673750423</v>
      </c>
    </row>
    <row r="3209" spans="1:3">
      <c r="A3209" s="1">
        <v>39367</v>
      </c>
      <c r="B3209">
        <v>343</v>
      </c>
      <c r="C3209">
        <f t="shared" si="53"/>
        <v>2.5352941200427703</v>
      </c>
    </row>
    <row r="3210" spans="1:3">
      <c r="A3210" s="1">
        <v>39368</v>
      </c>
      <c r="B3210">
        <v>343</v>
      </c>
      <c r="C3210">
        <f t="shared" si="53"/>
        <v>2.5352941200427703</v>
      </c>
    </row>
    <row r="3211" spans="1:3">
      <c r="A3211" s="1">
        <v>39369</v>
      </c>
      <c r="B3211">
        <v>338</v>
      </c>
      <c r="C3211">
        <f t="shared" si="53"/>
        <v>2.5289167002776547</v>
      </c>
    </row>
    <row r="3212" spans="1:3">
      <c r="A3212" s="1">
        <v>39370</v>
      </c>
      <c r="B3212">
        <v>346</v>
      </c>
      <c r="C3212">
        <f t="shared" si="53"/>
        <v>2.5390760987927767</v>
      </c>
    </row>
    <row r="3213" spans="1:3">
      <c r="A3213" s="1">
        <v>39371</v>
      </c>
      <c r="B3213">
        <v>344</v>
      </c>
      <c r="C3213">
        <f t="shared" si="53"/>
        <v>2.53655844257153</v>
      </c>
    </row>
    <row r="3214" spans="1:3">
      <c r="A3214" s="1">
        <v>39372</v>
      </c>
      <c r="B3214">
        <v>335</v>
      </c>
      <c r="C3214">
        <f t="shared" si="53"/>
        <v>2.5250448070368452</v>
      </c>
    </row>
    <row r="3215" spans="1:3">
      <c r="A3215" s="1">
        <v>39373</v>
      </c>
      <c r="B3215">
        <v>324</v>
      </c>
      <c r="C3215">
        <f t="shared" si="53"/>
        <v>2.510545010206612</v>
      </c>
    </row>
    <row r="3216" spans="1:3">
      <c r="A3216" s="1">
        <v>39374</v>
      </c>
      <c r="B3216">
        <v>346</v>
      </c>
      <c r="C3216">
        <f t="shared" si="53"/>
        <v>2.5390760987927767</v>
      </c>
    </row>
    <row r="3217" spans="1:3">
      <c r="A3217" s="1">
        <v>39375</v>
      </c>
      <c r="B3217">
        <v>318</v>
      </c>
      <c r="C3217">
        <f t="shared" si="53"/>
        <v>2.5024271199844326</v>
      </c>
    </row>
    <row r="3218" spans="1:3">
      <c r="A3218" s="1">
        <v>39376</v>
      </c>
      <c r="B3218">
        <v>340</v>
      </c>
      <c r="C3218">
        <f t="shared" si="53"/>
        <v>2.5314789170422549</v>
      </c>
    </row>
    <row r="3219" spans="1:3">
      <c r="A3219" s="1">
        <v>39377</v>
      </c>
      <c r="B3219">
        <v>336</v>
      </c>
      <c r="C3219">
        <f t="shared" si="53"/>
        <v>2.5263392773898441</v>
      </c>
    </row>
    <row r="3220" spans="1:3">
      <c r="A3220" s="1">
        <v>39378</v>
      </c>
      <c r="B3220">
        <v>346</v>
      </c>
      <c r="C3220">
        <f t="shared" si="53"/>
        <v>2.5390760987927767</v>
      </c>
    </row>
    <row r="3221" spans="1:3">
      <c r="A3221" s="1">
        <v>39379</v>
      </c>
      <c r="B3221">
        <v>338</v>
      </c>
      <c r="C3221">
        <f t="shared" si="53"/>
        <v>2.5289167002776547</v>
      </c>
    </row>
    <row r="3222" spans="1:3">
      <c r="A3222" s="1">
        <v>39380</v>
      </c>
      <c r="B3222">
        <v>330</v>
      </c>
      <c r="C3222">
        <f t="shared" si="53"/>
        <v>2.5185139398778875</v>
      </c>
    </row>
    <row r="3223" spans="1:3">
      <c r="A3223" s="1">
        <v>39381</v>
      </c>
      <c r="B3223">
        <v>426</v>
      </c>
      <c r="C3223">
        <f t="shared" si="53"/>
        <v>2.6294095991027189</v>
      </c>
    </row>
    <row r="3224" spans="1:3">
      <c r="A3224" s="1">
        <v>39382</v>
      </c>
      <c r="B3224">
        <v>385</v>
      </c>
      <c r="C3224">
        <f t="shared" si="53"/>
        <v>2.5854607295085006</v>
      </c>
    </row>
    <row r="3225" spans="1:3">
      <c r="A3225" s="1">
        <v>39383</v>
      </c>
      <c r="B3225">
        <v>373</v>
      </c>
      <c r="C3225">
        <f t="shared" si="53"/>
        <v>2.5717088318086878</v>
      </c>
    </row>
    <row r="3226" spans="1:3">
      <c r="A3226" s="1">
        <v>39384</v>
      </c>
      <c r="B3226">
        <v>305</v>
      </c>
      <c r="C3226">
        <f t="shared" si="53"/>
        <v>2.4842998393467859</v>
      </c>
    </row>
    <row r="3227" spans="1:3">
      <c r="A3227" s="1">
        <v>39385</v>
      </c>
      <c r="B3227">
        <v>326</v>
      </c>
      <c r="C3227">
        <f t="shared" si="53"/>
        <v>2.5132176000679389</v>
      </c>
    </row>
    <row r="3228" spans="1:3">
      <c r="A3228" s="1">
        <v>39386</v>
      </c>
      <c r="B3228">
        <v>292</v>
      </c>
      <c r="C3228">
        <f t="shared" si="53"/>
        <v>2.4653828514484184</v>
      </c>
    </row>
    <row r="3229" spans="1:3">
      <c r="A3229" s="1">
        <v>39387</v>
      </c>
      <c r="B3229">
        <v>277</v>
      </c>
      <c r="C3229">
        <f t="shared" si="53"/>
        <v>2.4424797690644486</v>
      </c>
    </row>
    <row r="3230" spans="1:3">
      <c r="A3230" s="1">
        <v>39388</v>
      </c>
      <c r="B3230">
        <v>277</v>
      </c>
      <c r="C3230">
        <f t="shared" si="53"/>
        <v>2.4424797690644486</v>
      </c>
    </row>
    <row r="3231" spans="1:3">
      <c r="A3231" s="1">
        <v>39389</v>
      </c>
      <c r="B3231">
        <v>255</v>
      </c>
      <c r="C3231">
        <f t="shared" si="53"/>
        <v>2.406540180433955</v>
      </c>
    </row>
    <row r="3232" spans="1:3">
      <c r="A3232" s="1">
        <v>39390</v>
      </c>
      <c r="B3232">
        <v>272</v>
      </c>
      <c r="C3232">
        <f t="shared" si="53"/>
        <v>2.4345689040341987</v>
      </c>
    </row>
    <row r="3233" spans="1:3">
      <c r="A3233" s="1">
        <v>39391</v>
      </c>
      <c r="B3233">
        <v>287</v>
      </c>
      <c r="C3233">
        <f t="shared" si="53"/>
        <v>2.4578818967339924</v>
      </c>
    </row>
    <row r="3234" spans="1:3">
      <c r="A3234" s="1">
        <v>39392</v>
      </c>
      <c r="B3234">
        <v>261</v>
      </c>
      <c r="C3234">
        <f t="shared" si="53"/>
        <v>2.4166405073382808</v>
      </c>
    </row>
    <row r="3235" spans="1:3">
      <c r="A3235" s="1">
        <v>39393</v>
      </c>
      <c r="B3235">
        <v>281</v>
      </c>
      <c r="C3235">
        <f t="shared" si="53"/>
        <v>2.4487063199050798</v>
      </c>
    </row>
    <row r="3236" spans="1:3">
      <c r="A3236" s="1">
        <v>39394</v>
      </c>
      <c r="B3236">
        <v>266</v>
      </c>
      <c r="C3236">
        <f t="shared" si="53"/>
        <v>2.424881636631067</v>
      </c>
    </row>
    <row r="3237" spans="1:3">
      <c r="A3237" s="1">
        <v>39395</v>
      </c>
      <c r="B3237">
        <v>209</v>
      </c>
      <c r="C3237">
        <f t="shared" si="53"/>
        <v>2.3201462861110542</v>
      </c>
    </row>
    <row r="3238" spans="1:3">
      <c r="A3238" s="1">
        <v>39396</v>
      </c>
      <c r="B3238">
        <v>282</v>
      </c>
      <c r="C3238">
        <f t="shared" si="53"/>
        <v>2.4502491083193609</v>
      </c>
    </row>
    <row r="3239" spans="1:3">
      <c r="A3239" s="1">
        <v>39397</v>
      </c>
      <c r="B3239">
        <v>229</v>
      </c>
      <c r="C3239">
        <f t="shared" si="53"/>
        <v>2.3598354823398879</v>
      </c>
    </row>
    <row r="3240" spans="1:3">
      <c r="A3240" s="1">
        <v>39398</v>
      </c>
      <c r="B3240">
        <v>264</v>
      </c>
      <c r="C3240">
        <f t="shared" si="53"/>
        <v>2.4216039268698313</v>
      </c>
    </row>
    <row r="3241" spans="1:3">
      <c r="A3241" s="1">
        <v>39399</v>
      </c>
      <c r="B3241">
        <v>271</v>
      </c>
      <c r="C3241">
        <f t="shared" si="53"/>
        <v>2.4329692908744058</v>
      </c>
    </row>
    <row r="3242" spans="1:3">
      <c r="A3242" s="1">
        <v>39400</v>
      </c>
      <c r="B3242">
        <v>262</v>
      </c>
      <c r="C3242">
        <f t="shared" si="53"/>
        <v>2.4183012913197452</v>
      </c>
    </row>
    <row r="3243" spans="1:3">
      <c r="A3243" s="1">
        <v>39401</v>
      </c>
      <c r="B3243">
        <v>236</v>
      </c>
      <c r="C3243">
        <f t="shared" si="53"/>
        <v>2.3729120029701067</v>
      </c>
    </row>
    <row r="3244" spans="1:3">
      <c r="A3244" s="1">
        <v>39402</v>
      </c>
      <c r="B3244">
        <v>266</v>
      </c>
      <c r="C3244">
        <f t="shared" si="53"/>
        <v>2.424881636631067</v>
      </c>
    </row>
    <row r="3245" spans="1:3">
      <c r="A3245" s="1">
        <v>39403</v>
      </c>
      <c r="B3245">
        <v>276</v>
      </c>
      <c r="C3245">
        <f t="shared" si="53"/>
        <v>2.4409090820652177</v>
      </c>
    </row>
    <row r="3246" spans="1:3">
      <c r="A3246" s="1">
        <v>39404</v>
      </c>
      <c r="B3246">
        <v>259</v>
      </c>
      <c r="C3246">
        <f t="shared" si="53"/>
        <v>2.4132997640812519</v>
      </c>
    </row>
    <row r="3247" spans="1:3">
      <c r="A3247" s="1">
        <v>39405</v>
      </c>
      <c r="B3247">
        <v>246</v>
      </c>
      <c r="C3247">
        <f t="shared" si="53"/>
        <v>2.3909351071033793</v>
      </c>
    </row>
    <row r="3248" spans="1:3">
      <c r="A3248" s="1">
        <v>39406</v>
      </c>
      <c r="B3248">
        <v>280</v>
      </c>
      <c r="C3248">
        <f t="shared" si="53"/>
        <v>2.4471580313422194</v>
      </c>
    </row>
    <row r="3249" spans="1:3">
      <c r="A3249" s="1">
        <v>39407</v>
      </c>
      <c r="B3249">
        <v>276</v>
      </c>
      <c r="C3249">
        <f t="shared" si="53"/>
        <v>2.4409090820652177</v>
      </c>
    </row>
    <row r="3250" spans="1:3">
      <c r="A3250" s="1">
        <v>39408</v>
      </c>
      <c r="B3250">
        <v>226</v>
      </c>
      <c r="C3250">
        <f t="shared" si="53"/>
        <v>2.3541084391474008</v>
      </c>
    </row>
    <row r="3251" spans="1:3">
      <c r="A3251" s="1">
        <v>39409</v>
      </c>
      <c r="B3251">
        <v>274</v>
      </c>
      <c r="C3251">
        <f t="shared" si="53"/>
        <v>2.4377505628203879</v>
      </c>
    </row>
    <row r="3252" spans="1:3">
      <c r="A3252" s="1">
        <v>39410</v>
      </c>
      <c r="B3252">
        <v>381</v>
      </c>
      <c r="C3252">
        <f t="shared" si="53"/>
        <v>2.5809249756756194</v>
      </c>
    </row>
    <row r="3253" spans="1:3">
      <c r="A3253" s="1">
        <v>39411</v>
      </c>
      <c r="B3253">
        <v>334</v>
      </c>
      <c r="C3253">
        <f t="shared" si="53"/>
        <v>2.5237464668115646</v>
      </c>
    </row>
    <row r="3254" spans="1:3">
      <c r="A3254" s="1">
        <v>39412</v>
      </c>
      <c r="B3254">
        <v>367</v>
      </c>
      <c r="C3254">
        <f t="shared" si="53"/>
        <v>2.5646660642520893</v>
      </c>
    </row>
    <row r="3255" spans="1:3">
      <c r="A3255" s="1">
        <v>39413</v>
      </c>
      <c r="B3255">
        <v>288</v>
      </c>
      <c r="C3255">
        <f t="shared" si="53"/>
        <v>2.459392487759231</v>
      </c>
    </row>
    <row r="3256" spans="1:3">
      <c r="A3256" s="1">
        <v>39414</v>
      </c>
      <c r="B3256">
        <v>275</v>
      </c>
      <c r="C3256">
        <f t="shared" si="53"/>
        <v>2.4393326938302629</v>
      </c>
    </row>
    <row r="3257" spans="1:3">
      <c r="A3257" s="1">
        <v>39415</v>
      </c>
      <c r="B3257">
        <v>264</v>
      </c>
      <c r="C3257">
        <f t="shared" si="53"/>
        <v>2.4216039268698313</v>
      </c>
    </row>
    <row r="3258" spans="1:3">
      <c r="A3258" s="1">
        <v>39416</v>
      </c>
      <c r="B3258">
        <v>283</v>
      </c>
      <c r="C3258">
        <f t="shared" si="53"/>
        <v>2.4517864355242902</v>
      </c>
    </row>
    <row r="3259" spans="1:3">
      <c r="A3259" s="1">
        <v>39417</v>
      </c>
      <c r="B3259">
        <v>259</v>
      </c>
      <c r="C3259">
        <f t="shared" si="53"/>
        <v>2.4132997640812519</v>
      </c>
    </row>
    <row r="3260" spans="1:3">
      <c r="A3260" s="1">
        <v>39418</v>
      </c>
      <c r="B3260">
        <v>262</v>
      </c>
      <c r="C3260">
        <f t="shared" si="53"/>
        <v>2.4183012913197452</v>
      </c>
    </row>
    <row r="3261" spans="1:3">
      <c r="A3261" s="1">
        <v>39419</v>
      </c>
      <c r="B3261">
        <v>200</v>
      </c>
      <c r="C3261">
        <f t="shared" si="53"/>
        <v>2.3010299956639813</v>
      </c>
    </row>
    <row r="3262" spans="1:3">
      <c r="A3262" s="1">
        <v>39420</v>
      </c>
      <c r="B3262">
        <v>255</v>
      </c>
      <c r="C3262">
        <f t="shared" si="53"/>
        <v>2.406540180433955</v>
      </c>
    </row>
    <row r="3263" spans="1:3">
      <c r="A3263" s="1">
        <v>39421</v>
      </c>
      <c r="B3263">
        <v>292</v>
      </c>
      <c r="C3263">
        <f t="shared" si="53"/>
        <v>2.4653828514484184</v>
      </c>
    </row>
    <row r="3264" spans="1:3">
      <c r="A3264" s="1">
        <v>39422</v>
      </c>
      <c r="B3264">
        <v>279</v>
      </c>
      <c r="C3264">
        <f t="shared" si="53"/>
        <v>2.4456042032735974</v>
      </c>
    </row>
    <row r="3265" spans="1:3">
      <c r="A3265" s="1">
        <v>39423</v>
      </c>
      <c r="B3265">
        <v>259</v>
      </c>
      <c r="C3265">
        <f t="shared" si="53"/>
        <v>2.4132997640812519</v>
      </c>
    </row>
    <row r="3266" spans="1:3">
      <c r="A3266" s="1">
        <v>39424</v>
      </c>
      <c r="B3266">
        <v>258</v>
      </c>
      <c r="C3266">
        <f t="shared" si="53"/>
        <v>2.4116197059632301</v>
      </c>
    </row>
    <row r="3267" spans="1:3">
      <c r="A3267" s="1">
        <v>39425</v>
      </c>
      <c r="B3267">
        <v>257</v>
      </c>
      <c r="C3267">
        <f t="shared" si="53"/>
        <v>2.4099331233312946</v>
      </c>
    </row>
    <row r="3268" spans="1:3">
      <c r="A3268" s="1">
        <v>39426</v>
      </c>
      <c r="B3268">
        <v>272</v>
      </c>
      <c r="C3268">
        <f t="shared" ref="C3268:C3331" si="54">LOG10(B3268)</f>
        <v>2.4345689040341987</v>
      </c>
    </row>
    <row r="3269" spans="1:3">
      <c r="A3269" s="1">
        <v>39427</v>
      </c>
      <c r="B3269">
        <v>195</v>
      </c>
      <c r="C3269">
        <f t="shared" si="54"/>
        <v>2.2900346113625178</v>
      </c>
    </row>
    <row r="3270" spans="1:3">
      <c r="A3270" s="1">
        <v>39428</v>
      </c>
      <c r="B3270">
        <v>310</v>
      </c>
      <c r="C3270">
        <f t="shared" si="54"/>
        <v>2.4913616938342726</v>
      </c>
    </row>
    <row r="3271" spans="1:3">
      <c r="A3271" s="1">
        <v>39429</v>
      </c>
      <c r="B3271">
        <v>254</v>
      </c>
      <c r="C3271">
        <f t="shared" si="54"/>
        <v>2.4048337166199381</v>
      </c>
    </row>
    <row r="3272" spans="1:3">
      <c r="A3272" s="1">
        <v>39430</v>
      </c>
      <c r="B3272">
        <v>194</v>
      </c>
      <c r="C3272">
        <f t="shared" si="54"/>
        <v>2.287801729930226</v>
      </c>
    </row>
    <row r="3273" spans="1:3">
      <c r="A3273" s="1">
        <v>39431</v>
      </c>
      <c r="B3273">
        <v>305</v>
      </c>
      <c r="C3273">
        <f t="shared" si="54"/>
        <v>2.4842998393467859</v>
      </c>
    </row>
    <row r="3274" spans="1:3">
      <c r="A3274" s="1">
        <v>39432</v>
      </c>
      <c r="B3274">
        <v>238</v>
      </c>
      <c r="C3274">
        <f t="shared" si="54"/>
        <v>2.3765769570565118</v>
      </c>
    </row>
    <row r="3275" spans="1:3">
      <c r="A3275" s="1">
        <v>39433</v>
      </c>
      <c r="B3275">
        <v>188</v>
      </c>
      <c r="C3275">
        <f t="shared" si="54"/>
        <v>2.27415784926368</v>
      </c>
    </row>
    <row r="3276" spans="1:3">
      <c r="A3276" s="1">
        <v>39434</v>
      </c>
      <c r="B3276">
        <v>279</v>
      </c>
      <c r="C3276">
        <f t="shared" si="54"/>
        <v>2.4456042032735974</v>
      </c>
    </row>
    <row r="3277" spans="1:3">
      <c r="A3277" s="1">
        <v>39435</v>
      </c>
      <c r="B3277">
        <v>229</v>
      </c>
      <c r="C3277">
        <f t="shared" si="54"/>
        <v>2.3598354823398879</v>
      </c>
    </row>
    <row r="3278" spans="1:3">
      <c r="A3278" s="1">
        <v>39436</v>
      </c>
      <c r="B3278">
        <v>259</v>
      </c>
      <c r="C3278">
        <f t="shared" si="54"/>
        <v>2.4132997640812519</v>
      </c>
    </row>
    <row r="3279" spans="1:3">
      <c r="A3279" s="1">
        <v>39437</v>
      </c>
      <c r="B3279">
        <v>183</v>
      </c>
      <c r="C3279">
        <f t="shared" si="54"/>
        <v>2.2624510897304293</v>
      </c>
    </row>
    <row r="3280" spans="1:3">
      <c r="A3280" s="1">
        <v>39438</v>
      </c>
      <c r="B3280">
        <v>285</v>
      </c>
      <c r="C3280">
        <f t="shared" si="54"/>
        <v>2.4548448600085102</v>
      </c>
    </row>
    <row r="3281" spans="1:3">
      <c r="A3281" s="1">
        <v>39439</v>
      </c>
      <c r="B3281">
        <v>202</v>
      </c>
      <c r="C3281">
        <f t="shared" si="54"/>
        <v>2.3053513694466239</v>
      </c>
    </row>
    <row r="3282" spans="1:3">
      <c r="A3282" s="1">
        <v>39440</v>
      </c>
      <c r="B3282">
        <v>264</v>
      </c>
      <c r="C3282">
        <f t="shared" si="54"/>
        <v>2.4216039268698313</v>
      </c>
    </row>
    <row r="3283" spans="1:3">
      <c r="A3283" s="1">
        <v>39441</v>
      </c>
      <c r="B3283">
        <v>182</v>
      </c>
      <c r="C3283">
        <f t="shared" si="54"/>
        <v>2.2600713879850747</v>
      </c>
    </row>
    <row r="3284" spans="1:3">
      <c r="A3284" s="1">
        <v>39442</v>
      </c>
      <c r="B3284">
        <v>265</v>
      </c>
      <c r="C3284">
        <f t="shared" si="54"/>
        <v>2.4232458739368079</v>
      </c>
    </row>
    <row r="3285" spans="1:3">
      <c r="A3285" s="1">
        <v>39443</v>
      </c>
      <c r="B3285">
        <v>175</v>
      </c>
      <c r="C3285">
        <f t="shared" si="54"/>
        <v>2.2430380486862944</v>
      </c>
    </row>
    <row r="3286" spans="1:3">
      <c r="A3286" s="1">
        <v>39444</v>
      </c>
      <c r="B3286">
        <v>263</v>
      </c>
      <c r="C3286">
        <f t="shared" si="54"/>
        <v>2.419955748489758</v>
      </c>
    </row>
    <row r="3287" spans="1:3">
      <c r="A3287" s="1">
        <v>39445</v>
      </c>
      <c r="B3287">
        <v>175</v>
      </c>
      <c r="C3287">
        <f t="shared" si="54"/>
        <v>2.2430380486862944</v>
      </c>
    </row>
    <row r="3288" spans="1:3">
      <c r="A3288" s="1">
        <v>39446</v>
      </c>
      <c r="B3288">
        <v>258</v>
      </c>
      <c r="C3288">
        <f t="shared" si="54"/>
        <v>2.4116197059632301</v>
      </c>
    </row>
    <row r="3289" spans="1:3">
      <c r="A3289" s="1">
        <v>39447</v>
      </c>
      <c r="B3289">
        <v>248</v>
      </c>
      <c r="C3289">
        <f t="shared" si="54"/>
        <v>2.3944516808262164</v>
      </c>
    </row>
    <row r="3290" spans="1:3">
      <c r="A3290" s="1">
        <v>39448</v>
      </c>
      <c r="B3290">
        <v>238</v>
      </c>
      <c r="C3290">
        <f t="shared" si="54"/>
        <v>2.3765769570565118</v>
      </c>
    </row>
    <row r="3291" spans="1:3">
      <c r="A3291" s="1">
        <v>39449</v>
      </c>
      <c r="B3291">
        <v>348</v>
      </c>
      <c r="C3291">
        <f t="shared" si="54"/>
        <v>2.5415792439465807</v>
      </c>
    </row>
    <row r="3292" spans="1:3">
      <c r="A3292" s="1">
        <v>39450</v>
      </c>
      <c r="B3292">
        <v>325</v>
      </c>
      <c r="C3292">
        <f t="shared" si="54"/>
        <v>2.5118833609788744</v>
      </c>
    </row>
    <row r="3293" spans="1:3">
      <c r="A3293" s="1">
        <v>39451</v>
      </c>
      <c r="B3293">
        <v>312</v>
      </c>
      <c r="C3293">
        <f t="shared" si="54"/>
        <v>2.4941545940184429</v>
      </c>
    </row>
    <row r="3294" spans="1:3">
      <c r="A3294" s="1">
        <v>39452</v>
      </c>
      <c r="B3294">
        <v>316</v>
      </c>
      <c r="C3294">
        <f t="shared" si="54"/>
        <v>2.4996870826184039</v>
      </c>
    </row>
    <row r="3295" spans="1:3">
      <c r="A3295" s="1">
        <v>39453</v>
      </c>
      <c r="B3295">
        <v>307</v>
      </c>
      <c r="C3295">
        <f t="shared" si="54"/>
        <v>2.4871383754771865</v>
      </c>
    </row>
    <row r="3296" spans="1:3">
      <c r="A3296" s="1">
        <v>39454</v>
      </c>
      <c r="B3296">
        <v>326</v>
      </c>
      <c r="C3296">
        <f t="shared" si="54"/>
        <v>2.5132176000679389</v>
      </c>
    </row>
    <row r="3297" spans="1:3">
      <c r="A3297" s="1">
        <v>39455</v>
      </c>
      <c r="B3297">
        <v>337</v>
      </c>
      <c r="C3297">
        <f t="shared" si="54"/>
        <v>2.5276299008713385</v>
      </c>
    </row>
    <row r="3298" spans="1:3">
      <c r="A3298" s="1">
        <v>39456</v>
      </c>
      <c r="B3298">
        <v>379</v>
      </c>
      <c r="C3298">
        <f t="shared" si="54"/>
        <v>2.5786392099680722</v>
      </c>
    </row>
    <row r="3299" spans="1:3">
      <c r="A3299" s="1">
        <v>39457</v>
      </c>
      <c r="B3299">
        <v>339</v>
      </c>
      <c r="C3299">
        <f t="shared" si="54"/>
        <v>2.5301996982030821</v>
      </c>
    </row>
    <row r="3300" spans="1:3">
      <c r="A3300" s="1">
        <v>39458</v>
      </c>
      <c r="B3300">
        <v>295</v>
      </c>
      <c r="C3300">
        <f t="shared" si="54"/>
        <v>2.469822015978163</v>
      </c>
    </row>
    <row r="3301" spans="1:3">
      <c r="A3301" s="1">
        <v>39459</v>
      </c>
      <c r="B3301">
        <v>334</v>
      </c>
      <c r="C3301">
        <f t="shared" si="54"/>
        <v>2.5237464668115646</v>
      </c>
    </row>
    <row r="3302" spans="1:3">
      <c r="A3302" s="1">
        <v>39460</v>
      </c>
      <c r="B3302">
        <v>291</v>
      </c>
      <c r="C3302">
        <f t="shared" si="54"/>
        <v>2.4638929889859074</v>
      </c>
    </row>
    <row r="3303" spans="1:3">
      <c r="A3303" s="1">
        <v>39461</v>
      </c>
      <c r="B3303">
        <v>296</v>
      </c>
      <c r="C3303">
        <f t="shared" si="54"/>
        <v>2.4712917110589387</v>
      </c>
    </row>
    <row r="3304" spans="1:3">
      <c r="A3304" s="1">
        <v>39462</v>
      </c>
      <c r="B3304">
        <v>295</v>
      </c>
      <c r="C3304">
        <f t="shared" si="54"/>
        <v>2.469822015978163</v>
      </c>
    </row>
    <row r="3305" spans="1:3">
      <c r="A3305" s="1">
        <v>39463</v>
      </c>
      <c r="B3305">
        <v>313</v>
      </c>
      <c r="C3305">
        <f t="shared" si="54"/>
        <v>2.4955443375464483</v>
      </c>
    </row>
    <row r="3306" spans="1:3">
      <c r="A3306" s="1">
        <v>39464</v>
      </c>
      <c r="B3306">
        <v>289</v>
      </c>
      <c r="C3306">
        <f t="shared" si="54"/>
        <v>2.4608978427565478</v>
      </c>
    </row>
    <row r="3307" spans="1:3">
      <c r="A3307" s="1">
        <v>39465</v>
      </c>
      <c r="B3307">
        <v>285</v>
      </c>
      <c r="C3307">
        <f t="shared" si="54"/>
        <v>2.4548448600085102</v>
      </c>
    </row>
    <row r="3308" spans="1:3">
      <c r="A3308" s="1">
        <v>39466</v>
      </c>
      <c r="B3308">
        <v>308</v>
      </c>
      <c r="C3308">
        <f t="shared" si="54"/>
        <v>2.4885507165004443</v>
      </c>
    </row>
    <row r="3309" spans="1:3">
      <c r="A3309" s="1">
        <v>39467</v>
      </c>
      <c r="B3309">
        <v>337</v>
      </c>
      <c r="C3309">
        <f t="shared" si="54"/>
        <v>2.5276299008713385</v>
      </c>
    </row>
    <row r="3310" spans="1:3">
      <c r="A3310" s="1">
        <v>39468</v>
      </c>
      <c r="B3310">
        <v>330</v>
      </c>
      <c r="C3310">
        <f t="shared" si="54"/>
        <v>2.5185139398778875</v>
      </c>
    </row>
    <row r="3311" spans="1:3">
      <c r="A3311" s="1">
        <v>39469</v>
      </c>
      <c r="B3311">
        <v>384</v>
      </c>
      <c r="C3311">
        <f t="shared" si="54"/>
        <v>2.5843312243675309</v>
      </c>
    </row>
    <row r="3312" spans="1:3">
      <c r="A3312" s="1">
        <v>39470</v>
      </c>
      <c r="B3312">
        <v>362</v>
      </c>
      <c r="C3312">
        <f t="shared" si="54"/>
        <v>2.5587085705331658</v>
      </c>
    </row>
    <row r="3313" spans="1:3">
      <c r="A3313" s="1">
        <v>39471</v>
      </c>
      <c r="B3313">
        <v>322</v>
      </c>
      <c r="C3313">
        <f t="shared" si="54"/>
        <v>2.5078558716958308</v>
      </c>
    </row>
    <row r="3314" spans="1:3">
      <c r="A3314" s="1">
        <v>39472</v>
      </c>
      <c r="B3314">
        <v>265</v>
      </c>
      <c r="C3314">
        <f t="shared" si="54"/>
        <v>2.4232458739368079</v>
      </c>
    </row>
    <row r="3315" spans="1:3">
      <c r="A3315" s="1">
        <v>39473</v>
      </c>
      <c r="B3315">
        <v>218</v>
      </c>
      <c r="C3315">
        <f t="shared" si="54"/>
        <v>2.3384564936046046</v>
      </c>
    </row>
    <row r="3316" spans="1:3">
      <c r="A3316" s="1">
        <v>39474</v>
      </c>
      <c r="B3316">
        <v>309</v>
      </c>
      <c r="C3316">
        <f t="shared" si="54"/>
        <v>2.4899584794248346</v>
      </c>
    </row>
    <row r="3317" spans="1:3">
      <c r="A3317" s="1">
        <v>39475</v>
      </c>
      <c r="B3317">
        <v>146</v>
      </c>
      <c r="C3317">
        <f t="shared" si="54"/>
        <v>2.1643528557844371</v>
      </c>
    </row>
    <row r="3318" spans="1:3">
      <c r="A3318" s="1">
        <v>39476</v>
      </c>
      <c r="B3318">
        <v>207</v>
      </c>
      <c r="C3318">
        <f t="shared" si="54"/>
        <v>2.3159703454569178</v>
      </c>
    </row>
    <row r="3319" spans="1:3">
      <c r="A3319" s="1">
        <v>39477</v>
      </c>
      <c r="B3319">
        <v>257</v>
      </c>
      <c r="C3319">
        <f t="shared" si="54"/>
        <v>2.4099331233312946</v>
      </c>
    </row>
    <row r="3320" spans="1:3">
      <c r="A3320" s="1">
        <v>39478</v>
      </c>
      <c r="B3320">
        <v>276</v>
      </c>
      <c r="C3320">
        <f t="shared" si="54"/>
        <v>2.4409090820652177</v>
      </c>
    </row>
    <row r="3321" spans="1:3">
      <c r="A3321" s="1">
        <v>39479</v>
      </c>
      <c r="B3321">
        <v>265</v>
      </c>
      <c r="C3321">
        <f t="shared" si="54"/>
        <v>2.4232458739368079</v>
      </c>
    </row>
    <row r="3322" spans="1:3">
      <c r="A3322" s="1">
        <v>39480</v>
      </c>
      <c r="B3322">
        <v>334</v>
      </c>
      <c r="C3322">
        <f t="shared" si="54"/>
        <v>2.5237464668115646</v>
      </c>
    </row>
    <row r="3323" spans="1:3">
      <c r="A3323" s="1">
        <v>39481</v>
      </c>
      <c r="B3323">
        <v>358</v>
      </c>
      <c r="C3323">
        <f t="shared" si="54"/>
        <v>2.5538830266438746</v>
      </c>
    </row>
    <row r="3324" spans="1:3">
      <c r="A3324" s="1">
        <v>39482</v>
      </c>
      <c r="B3324">
        <v>359</v>
      </c>
      <c r="C3324">
        <f t="shared" si="54"/>
        <v>2.5550944485783194</v>
      </c>
    </row>
    <row r="3325" spans="1:3">
      <c r="A3325" s="1">
        <v>39483</v>
      </c>
      <c r="B3325">
        <v>327</v>
      </c>
      <c r="C3325">
        <f t="shared" si="54"/>
        <v>2.514547752660286</v>
      </c>
    </row>
    <row r="3326" spans="1:3">
      <c r="A3326" s="1">
        <v>39484</v>
      </c>
      <c r="B3326">
        <v>474</v>
      </c>
      <c r="C3326">
        <f t="shared" si="54"/>
        <v>2.6757783416740852</v>
      </c>
    </row>
    <row r="3327" spans="1:3">
      <c r="A3327" s="1">
        <v>39485</v>
      </c>
      <c r="B3327">
        <v>279</v>
      </c>
      <c r="C3327">
        <f t="shared" si="54"/>
        <v>2.4456042032735974</v>
      </c>
    </row>
    <row r="3328" spans="1:3">
      <c r="A3328" s="1">
        <v>39486</v>
      </c>
      <c r="B3328">
        <v>370</v>
      </c>
      <c r="C3328">
        <f t="shared" si="54"/>
        <v>2.568201724066995</v>
      </c>
    </row>
    <row r="3329" spans="1:3">
      <c r="A3329" s="1">
        <v>39487</v>
      </c>
      <c r="B3329">
        <v>349</v>
      </c>
      <c r="C3329">
        <f t="shared" si="54"/>
        <v>2.5428254269591797</v>
      </c>
    </row>
    <row r="3330" spans="1:3">
      <c r="A3330" s="1">
        <v>39488</v>
      </c>
      <c r="B3330">
        <v>453</v>
      </c>
      <c r="C3330">
        <f t="shared" si="54"/>
        <v>2.6560982020128319</v>
      </c>
    </row>
    <row r="3331" spans="1:3">
      <c r="A3331" s="1">
        <v>39489</v>
      </c>
      <c r="B3331">
        <v>407</v>
      </c>
      <c r="C3331">
        <f t="shared" si="54"/>
        <v>2.6095944092252199</v>
      </c>
    </row>
    <row r="3332" spans="1:3">
      <c r="A3332" s="1">
        <v>39490</v>
      </c>
      <c r="B3332">
        <v>430</v>
      </c>
      <c r="C3332">
        <f t="shared" ref="C3332:C3395" si="55">LOG10(B3332)</f>
        <v>2.6334684555795866</v>
      </c>
    </row>
    <row r="3333" spans="1:3">
      <c r="A3333" s="1">
        <v>39491</v>
      </c>
      <c r="B3333">
        <v>428</v>
      </c>
      <c r="C3333">
        <f t="shared" si="55"/>
        <v>2.6314437690131722</v>
      </c>
    </row>
    <row r="3334" spans="1:3">
      <c r="A3334" s="1">
        <v>39492</v>
      </c>
      <c r="B3334">
        <v>408</v>
      </c>
      <c r="C3334">
        <f t="shared" si="55"/>
        <v>2.61066016308988</v>
      </c>
    </row>
    <row r="3335" spans="1:3">
      <c r="A3335" s="1">
        <v>39493</v>
      </c>
      <c r="B3335">
        <v>440</v>
      </c>
      <c r="C3335">
        <f t="shared" si="55"/>
        <v>2.6434526764861874</v>
      </c>
    </row>
    <row r="3336" spans="1:3">
      <c r="A3336" s="1">
        <v>39494</v>
      </c>
      <c r="B3336">
        <v>315</v>
      </c>
      <c r="C3336">
        <f t="shared" si="55"/>
        <v>2.4983105537896004</v>
      </c>
    </row>
    <row r="3337" spans="1:3">
      <c r="A3337" s="1">
        <v>39495</v>
      </c>
      <c r="B3337">
        <v>295</v>
      </c>
      <c r="C3337">
        <f t="shared" si="55"/>
        <v>2.469822015978163</v>
      </c>
    </row>
    <row r="3338" spans="1:3">
      <c r="A3338" s="1">
        <v>39496</v>
      </c>
      <c r="B3338">
        <v>281</v>
      </c>
      <c r="C3338">
        <f t="shared" si="55"/>
        <v>2.4487063199050798</v>
      </c>
    </row>
    <row r="3339" spans="1:3">
      <c r="A3339" s="1">
        <v>39497</v>
      </c>
      <c r="B3339">
        <v>234</v>
      </c>
      <c r="C3339">
        <f t="shared" si="55"/>
        <v>2.369215857410143</v>
      </c>
    </row>
    <row r="3340" spans="1:3">
      <c r="A3340" s="1">
        <v>39498</v>
      </c>
      <c r="B3340">
        <v>396</v>
      </c>
      <c r="C3340">
        <f t="shared" si="55"/>
        <v>2.5976951859255122</v>
      </c>
    </row>
    <row r="3341" spans="1:3">
      <c r="A3341" s="1">
        <v>39499</v>
      </c>
      <c r="B3341">
        <v>394</v>
      </c>
      <c r="C3341">
        <f t="shared" si="55"/>
        <v>2.5954962218255742</v>
      </c>
    </row>
    <row r="3342" spans="1:3">
      <c r="A3342" s="1">
        <v>39500</v>
      </c>
      <c r="B3342">
        <v>366</v>
      </c>
      <c r="C3342">
        <f t="shared" si="55"/>
        <v>2.5634810853944106</v>
      </c>
    </row>
    <row r="3343" spans="1:3">
      <c r="A3343" s="1">
        <v>39501</v>
      </c>
      <c r="B3343">
        <v>413</v>
      </c>
      <c r="C3343">
        <f t="shared" si="55"/>
        <v>2.6159500516564012</v>
      </c>
    </row>
    <row r="3344" spans="1:3">
      <c r="A3344" s="1">
        <v>39502</v>
      </c>
      <c r="B3344">
        <v>373</v>
      </c>
      <c r="C3344">
        <f t="shared" si="55"/>
        <v>2.5717088318086878</v>
      </c>
    </row>
    <row r="3345" spans="1:3">
      <c r="A3345" s="1">
        <v>39503</v>
      </c>
      <c r="B3345">
        <v>360</v>
      </c>
      <c r="C3345">
        <f t="shared" si="55"/>
        <v>2.5563025007672873</v>
      </c>
    </row>
    <row r="3346" spans="1:3">
      <c r="A3346" s="1">
        <v>39504</v>
      </c>
      <c r="B3346">
        <v>365</v>
      </c>
      <c r="C3346">
        <f t="shared" si="55"/>
        <v>2.5622928644564746</v>
      </c>
    </row>
    <row r="3347" spans="1:3">
      <c r="A3347" s="1">
        <v>39505</v>
      </c>
      <c r="B3347">
        <v>386</v>
      </c>
      <c r="C3347">
        <f t="shared" si="55"/>
        <v>2.5865873046717551</v>
      </c>
    </row>
    <row r="3348" spans="1:3">
      <c r="A3348" s="1">
        <v>39506</v>
      </c>
      <c r="B3348">
        <v>413</v>
      </c>
      <c r="C3348">
        <f t="shared" si="55"/>
        <v>2.6159500516564012</v>
      </c>
    </row>
    <row r="3349" spans="1:3">
      <c r="A3349" s="1">
        <v>39507</v>
      </c>
      <c r="B3349">
        <v>432</v>
      </c>
      <c r="C3349">
        <f t="shared" si="55"/>
        <v>2.6354837468149119</v>
      </c>
    </row>
    <row r="3350" spans="1:3">
      <c r="A3350" s="1">
        <v>39508</v>
      </c>
      <c r="B3350">
        <v>427</v>
      </c>
      <c r="C3350">
        <f t="shared" si="55"/>
        <v>2.6304278750250241</v>
      </c>
    </row>
    <row r="3351" spans="1:3">
      <c r="A3351" s="1">
        <v>39509</v>
      </c>
      <c r="B3351">
        <v>423</v>
      </c>
      <c r="C3351">
        <f t="shared" si="55"/>
        <v>2.6263403673750423</v>
      </c>
    </row>
    <row r="3352" spans="1:3">
      <c r="A3352" s="1">
        <v>39510</v>
      </c>
      <c r="B3352">
        <v>595</v>
      </c>
      <c r="C3352">
        <f t="shared" si="55"/>
        <v>2.7745169657285498</v>
      </c>
    </row>
    <row r="3353" spans="1:3">
      <c r="A3353" s="1">
        <v>39511</v>
      </c>
      <c r="B3353">
        <v>507</v>
      </c>
      <c r="C3353">
        <f t="shared" si="55"/>
        <v>2.705007959333336</v>
      </c>
    </row>
    <row r="3354" spans="1:3">
      <c r="A3354" s="1">
        <v>39512</v>
      </c>
      <c r="B3354">
        <v>457</v>
      </c>
      <c r="C3354">
        <f t="shared" si="55"/>
        <v>2.6599162000698504</v>
      </c>
    </row>
    <row r="3355" spans="1:3">
      <c r="A3355" s="1">
        <v>39513</v>
      </c>
      <c r="B3355">
        <v>446</v>
      </c>
      <c r="C3355">
        <f t="shared" si="55"/>
        <v>2.6493348587121419</v>
      </c>
    </row>
    <row r="3356" spans="1:3">
      <c r="A3356" s="1">
        <v>39514</v>
      </c>
      <c r="B3356">
        <v>467</v>
      </c>
      <c r="C3356">
        <f t="shared" si="55"/>
        <v>2.6693168805661123</v>
      </c>
    </row>
    <row r="3357" spans="1:3">
      <c r="A3357" s="1">
        <v>39515</v>
      </c>
      <c r="B3357">
        <v>438</v>
      </c>
      <c r="C3357">
        <f t="shared" si="55"/>
        <v>2.6414741105040997</v>
      </c>
    </row>
    <row r="3358" spans="1:3">
      <c r="A3358" s="1">
        <v>39516</v>
      </c>
      <c r="B3358">
        <v>446</v>
      </c>
      <c r="C3358">
        <f t="shared" si="55"/>
        <v>2.6493348587121419</v>
      </c>
    </row>
    <row r="3359" spans="1:3">
      <c r="A3359" s="1">
        <v>39517</v>
      </c>
      <c r="B3359">
        <v>766</v>
      </c>
      <c r="C3359">
        <f t="shared" si="55"/>
        <v>2.8842287696326041</v>
      </c>
    </row>
    <row r="3360" spans="1:3">
      <c r="A3360" s="1">
        <v>39518</v>
      </c>
      <c r="B3360">
        <v>504</v>
      </c>
      <c r="C3360">
        <f t="shared" si="55"/>
        <v>2.7024305364455254</v>
      </c>
    </row>
    <row r="3361" spans="1:3">
      <c r="A3361" s="1">
        <v>39519</v>
      </c>
      <c r="B3361">
        <v>478</v>
      </c>
      <c r="C3361">
        <f t="shared" si="55"/>
        <v>2.6794278966121188</v>
      </c>
    </row>
    <row r="3362" spans="1:3">
      <c r="A3362" s="1">
        <v>39520</v>
      </c>
      <c r="B3362">
        <v>472</v>
      </c>
      <c r="C3362">
        <f t="shared" si="55"/>
        <v>2.673941998634088</v>
      </c>
    </row>
    <row r="3363" spans="1:3">
      <c r="A3363" s="1">
        <v>39521</v>
      </c>
      <c r="B3363">
        <v>451</v>
      </c>
      <c r="C3363">
        <f t="shared" si="55"/>
        <v>2.6541765418779604</v>
      </c>
    </row>
    <row r="3364" spans="1:3">
      <c r="A3364" s="1">
        <v>39522</v>
      </c>
      <c r="B3364">
        <v>445</v>
      </c>
      <c r="C3364">
        <f t="shared" si="55"/>
        <v>2.6483600109809315</v>
      </c>
    </row>
    <row r="3365" spans="1:3">
      <c r="A3365" s="1">
        <v>39523</v>
      </c>
      <c r="B3365">
        <v>448</v>
      </c>
      <c r="C3365">
        <f t="shared" si="55"/>
        <v>2.651278013998144</v>
      </c>
    </row>
    <row r="3366" spans="1:3">
      <c r="A3366" s="1">
        <v>39524</v>
      </c>
      <c r="B3366">
        <v>443</v>
      </c>
      <c r="C3366">
        <f t="shared" si="55"/>
        <v>2.6464037262230695</v>
      </c>
    </row>
    <row r="3367" spans="1:3">
      <c r="A3367" s="1">
        <v>39525</v>
      </c>
      <c r="B3367">
        <v>652</v>
      </c>
      <c r="C3367">
        <f t="shared" si="55"/>
        <v>2.8142475957319202</v>
      </c>
    </row>
    <row r="3368" spans="1:3">
      <c r="A3368" s="1">
        <v>39526</v>
      </c>
      <c r="B3368">
        <v>563</v>
      </c>
      <c r="C3368">
        <f t="shared" si="55"/>
        <v>2.7505083948513462</v>
      </c>
    </row>
    <row r="3369" spans="1:3">
      <c r="A3369" s="1">
        <v>39527</v>
      </c>
      <c r="B3369">
        <v>414</v>
      </c>
      <c r="C3369">
        <f t="shared" si="55"/>
        <v>2.6170003411208991</v>
      </c>
    </row>
    <row r="3370" spans="1:3">
      <c r="A3370" s="1">
        <v>39528</v>
      </c>
      <c r="B3370">
        <v>548</v>
      </c>
      <c r="C3370">
        <f t="shared" si="55"/>
        <v>2.7387805584843692</v>
      </c>
    </row>
    <row r="3371" spans="1:3">
      <c r="A3371" s="1">
        <v>39529</v>
      </c>
      <c r="B3371">
        <v>429</v>
      </c>
      <c r="C3371">
        <f t="shared" si="55"/>
        <v>2.6324572921847245</v>
      </c>
    </row>
    <row r="3372" spans="1:3">
      <c r="A3372" s="1">
        <v>39530</v>
      </c>
      <c r="B3372">
        <v>401</v>
      </c>
      <c r="C3372">
        <f t="shared" si="55"/>
        <v>2.6031443726201822</v>
      </c>
    </row>
    <row r="3373" spans="1:3">
      <c r="A3373" s="1">
        <v>39531</v>
      </c>
      <c r="B3373">
        <v>443</v>
      </c>
      <c r="C3373">
        <f t="shared" si="55"/>
        <v>2.6464037262230695</v>
      </c>
    </row>
    <row r="3374" spans="1:3">
      <c r="A3374" s="1">
        <v>39532</v>
      </c>
      <c r="B3374">
        <v>568</v>
      </c>
      <c r="C3374">
        <f t="shared" si="55"/>
        <v>2.7543483357110188</v>
      </c>
    </row>
    <row r="3375" spans="1:3">
      <c r="A3375" s="1">
        <v>39533</v>
      </c>
      <c r="B3375">
        <v>441</v>
      </c>
      <c r="C3375">
        <f t="shared" si="55"/>
        <v>2.6444385894678386</v>
      </c>
    </row>
    <row r="3376" spans="1:3">
      <c r="A3376" s="1">
        <v>39534</v>
      </c>
      <c r="B3376">
        <v>592</v>
      </c>
      <c r="C3376">
        <f t="shared" si="55"/>
        <v>2.77232170672292</v>
      </c>
    </row>
    <row r="3377" spans="1:3">
      <c r="A3377" s="1">
        <v>39535</v>
      </c>
      <c r="B3377">
        <v>656</v>
      </c>
      <c r="C3377">
        <f t="shared" si="55"/>
        <v>2.8169038393756605</v>
      </c>
    </row>
    <row r="3378" spans="1:3">
      <c r="A3378" s="1">
        <v>39536</v>
      </c>
      <c r="B3378">
        <v>904</v>
      </c>
      <c r="C3378">
        <f t="shared" si="55"/>
        <v>2.9561684304753633</v>
      </c>
    </row>
    <row r="3379" spans="1:3">
      <c r="A3379" s="1">
        <v>39537</v>
      </c>
      <c r="B3379">
        <v>776</v>
      </c>
      <c r="C3379">
        <f t="shared" si="55"/>
        <v>2.8898617212581885</v>
      </c>
    </row>
    <row r="3380" spans="1:3">
      <c r="A3380" s="1">
        <v>39538</v>
      </c>
      <c r="B3380">
        <v>815</v>
      </c>
      <c r="C3380">
        <f t="shared" si="55"/>
        <v>2.9111576087399764</v>
      </c>
    </row>
    <row r="3381" spans="1:3">
      <c r="A3381" s="1">
        <v>39539</v>
      </c>
      <c r="B3381">
        <v>863</v>
      </c>
      <c r="C3381">
        <f t="shared" si="55"/>
        <v>2.9360107957152097</v>
      </c>
    </row>
    <row r="3382" spans="1:3">
      <c r="A3382" s="1">
        <v>39540</v>
      </c>
      <c r="B3382">
        <v>825</v>
      </c>
      <c r="C3382">
        <f t="shared" si="55"/>
        <v>2.916453948549925</v>
      </c>
    </row>
    <row r="3383" spans="1:3">
      <c r="A3383" s="1">
        <v>39541</v>
      </c>
      <c r="B3383">
        <v>1090</v>
      </c>
      <c r="C3383">
        <f t="shared" si="55"/>
        <v>3.0374264979406238</v>
      </c>
    </row>
    <row r="3384" spans="1:3">
      <c r="A3384" s="1">
        <v>39542</v>
      </c>
      <c r="B3384">
        <v>1300</v>
      </c>
      <c r="C3384">
        <f t="shared" si="55"/>
        <v>3.1139433523068369</v>
      </c>
    </row>
    <row r="3385" spans="1:3">
      <c r="A3385" s="1">
        <v>39543</v>
      </c>
      <c r="B3385">
        <v>1430</v>
      </c>
      <c r="C3385">
        <f t="shared" si="55"/>
        <v>3.1553360374650619</v>
      </c>
    </row>
    <row r="3386" spans="1:3">
      <c r="A3386" s="1">
        <v>39544</v>
      </c>
      <c r="B3386">
        <v>1160</v>
      </c>
      <c r="C3386">
        <f t="shared" si="55"/>
        <v>3.0644579892269186</v>
      </c>
    </row>
    <row r="3387" spans="1:3">
      <c r="A3387" s="1">
        <v>39545</v>
      </c>
      <c r="B3387">
        <v>1220</v>
      </c>
      <c r="C3387">
        <f t="shared" si="55"/>
        <v>3.0863598306747484</v>
      </c>
    </row>
    <row r="3388" spans="1:3">
      <c r="A3388" s="1">
        <v>39546</v>
      </c>
      <c r="B3388">
        <v>1270</v>
      </c>
      <c r="C3388">
        <f t="shared" si="55"/>
        <v>3.1038037209559568</v>
      </c>
    </row>
    <row r="3389" spans="1:3">
      <c r="A3389" s="1">
        <v>39547</v>
      </c>
      <c r="B3389">
        <v>1220</v>
      </c>
      <c r="C3389">
        <f t="shared" si="55"/>
        <v>3.0863598306747484</v>
      </c>
    </row>
    <row r="3390" spans="1:3">
      <c r="A3390" s="1">
        <v>39548</v>
      </c>
      <c r="B3390">
        <v>1230</v>
      </c>
      <c r="C3390">
        <f t="shared" si="55"/>
        <v>3.0899051114393981</v>
      </c>
    </row>
    <row r="3391" spans="1:3">
      <c r="A3391" s="1">
        <v>39549</v>
      </c>
      <c r="B3391">
        <v>1170</v>
      </c>
      <c r="C3391">
        <f t="shared" si="55"/>
        <v>3.0681858617461617</v>
      </c>
    </row>
    <row r="3392" spans="1:3">
      <c r="A3392" s="1">
        <v>39550</v>
      </c>
      <c r="B3392">
        <v>843</v>
      </c>
      <c r="C3392">
        <f t="shared" si="55"/>
        <v>2.9258275746247424</v>
      </c>
    </row>
    <row r="3393" spans="1:3">
      <c r="A3393" s="1">
        <v>39551</v>
      </c>
      <c r="B3393">
        <v>639</v>
      </c>
      <c r="C3393">
        <f t="shared" si="55"/>
        <v>2.8055008581584002</v>
      </c>
    </row>
    <row r="3394" spans="1:3">
      <c r="A3394" s="1">
        <v>39552</v>
      </c>
      <c r="B3394">
        <v>894</v>
      </c>
      <c r="C3394">
        <f t="shared" si="55"/>
        <v>2.9513375187959179</v>
      </c>
    </row>
    <row r="3395" spans="1:3">
      <c r="A3395" s="1">
        <v>39553</v>
      </c>
      <c r="B3395">
        <v>799</v>
      </c>
      <c r="C3395">
        <f t="shared" si="55"/>
        <v>2.9025467793139912</v>
      </c>
    </row>
    <row r="3396" spans="1:3">
      <c r="A3396" s="1">
        <v>39554</v>
      </c>
      <c r="B3396">
        <v>856</v>
      </c>
      <c r="C3396">
        <f t="shared" ref="C3396:C3459" si="56">LOG10(B3396)</f>
        <v>2.932473764677153</v>
      </c>
    </row>
    <row r="3397" spans="1:3">
      <c r="A3397" s="1">
        <v>39555</v>
      </c>
      <c r="B3397">
        <v>953</v>
      </c>
      <c r="C3397">
        <f t="shared" si="56"/>
        <v>2.9790929006383262</v>
      </c>
    </row>
    <row r="3398" spans="1:3">
      <c r="A3398" s="1">
        <v>39556</v>
      </c>
      <c r="B3398">
        <v>1210</v>
      </c>
      <c r="C3398">
        <f t="shared" si="56"/>
        <v>3.0827853703164503</v>
      </c>
    </row>
    <row r="3399" spans="1:3">
      <c r="A3399" s="1">
        <v>39557</v>
      </c>
      <c r="B3399">
        <v>913</v>
      </c>
      <c r="C3399">
        <f t="shared" si="56"/>
        <v>2.9604707775342991</v>
      </c>
    </row>
    <row r="3400" spans="1:3">
      <c r="A3400" s="1">
        <v>39558</v>
      </c>
      <c r="B3400">
        <v>999</v>
      </c>
      <c r="C3400">
        <f t="shared" si="56"/>
        <v>2.9995654882259823</v>
      </c>
    </row>
    <row r="3401" spans="1:3">
      <c r="A3401" s="1">
        <v>39559</v>
      </c>
      <c r="B3401">
        <v>988</v>
      </c>
      <c r="C3401">
        <f t="shared" si="56"/>
        <v>2.9947569445876283</v>
      </c>
    </row>
    <row r="3402" spans="1:3">
      <c r="A3402" s="1">
        <v>39560</v>
      </c>
      <c r="B3402">
        <v>916</v>
      </c>
      <c r="C3402">
        <f t="shared" si="56"/>
        <v>2.9618954736678504</v>
      </c>
    </row>
    <row r="3403" spans="1:3">
      <c r="A3403" s="1">
        <v>39561</v>
      </c>
      <c r="B3403">
        <v>615</v>
      </c>
      <c r="C3403">
        <f t="shared" si="56"/>
        <v>2.7888751157754168</v>
      </c>
    </row>
    <row r="3404" spans="1:3">
      <c r="A3404" s="1">
        <v>39562</v>
      </c>
      <c r="B3404">
        <v>628</v>
      </c>
      <c r="C3404">
        <f t="shared" si="56"/>
        <v>2.7979596437371961</v>
      </c>
    </row>
    <row r="3405" spans="1:3">
      <c r="A3405" s="1">
        <v>39563</v>
      </c>
      <c r="B3405">
        <v>713</v>
      </c>
      <c r="C3405">
        <f t="shared" si="56"/>
        <v>2.8530895298518657</v>
      </c>
    </row>
    <row r="3406" spans="1:3">
      <c r="A3406" s="1">
        <v>39564</v>
      </c>
      <c r="B3406">
        <v>967</v>
      </c>
      <c r="C3406">
        <f t="shared" si="56"/>
        <v>2.9854264740830017</v>
      </c>
    </row>
    <row r="3407" spans="1:3">
      <c r="A3407" s="1">
        <v>39565</v>
      </c>
      <c r="B3407">
        <v>1750</v>
      </c>
      <c r="C3407">
        <f t="shared" si="56"/>
        <v>3.2430380486862944</v>
      </c>
    </row>
    <row r="3408" spans="1:3">
      <c r="A3408" s="1">
        <v>39566</v>
      </c>
      <c r="B3408">
        <v>916</v>
      </c>
      <c r="C3408">
        <f t="shared" si="56"/>
        <v>2.9618954736678504</v>
      </c>
    </row>
    <row r="3409" spans="1:3">
      <c r="A3409" s="1">
        <v>39567</v>
      </c>
      <c r="B3409">
        <v>952</v>
      </c>
      <c r="C3409">
        <f t="shared" si="56"/>
        <v>2.9786369483844743</v>
      </c>
    </row>
    <row r="3410" spans="1:3">
      <c r="A3410" s="1">
        <v>39568</v>
      </c>
      <c r="B3410">
        <v>946</v>
      </c>
      <c r="C3410">
        <f t="shared" si="56"/>
        <v>2.9758911364017928</v>
      </c>
    </row>
    <row r="3411" spans="1:3">
      <c r="A3411" s="1">
        <v>39569</v>
      </c>
      <c r="B3411">
        <v>804</v>
      </c>
      <c r="C3411">
        <f t="shared" si="56"/>
        <v>2.9052560487484511</v>
      </c>
    </row>
    <row r="3412" spans="1:3">
      <c r="A3412" s="1">
        <v>39570</v>
      </c>
      <c r="B3412">
        <v>836</v>
      </c>
      <c r="C3412">
        <f t="shared" si="56"/>
        <v>2.9222062774390163</v>
      </c>
    </row>
    <row r="3413" spans="1:3">
      <c r="A3413" s="1">
        <v>39571</v>
      </c>
      <c r="B3413">
        <v>1240</v>
      </c>
      <c r="C3413">
        <f t="shared" si="56"/>
        <v>3.0934216851622351</v>
      </c>
    </row>
    <row r="3414" spans="1:3">
      <c r="A3414" s="1">
        <v>39572</v>
      </c>
      <c r="B3414">
        <v>826</v>
      </c>
      <c r="C3414">
        <f t="shared" si="56"/>
        <v>2.9169800473203824</v>
      </c>
    </row>
    <row r="3415" spans="1:3">
      <c r="A3415" s="1">
        <v>39573</v>
      </c>
      <c r="B3415">
        <v>1030</v>
      </c>
      <c r="C3415">
        <f t="shared" si="56"/>
        <v>3.012837224705172</v>
      </c>
    </row>
    <row r="3416" spans="1:3">
      <c r="A3416" s="1">
        <v>39574</v>
      </c>
      <c r="B3416">
        <v>1010</v>
      </c>
      <c r="C3416">
        <f t="shared" si="56"/>
        <v>3.0043213737826426</v>
      </c>
    </row>
    <row r="3417" spans="1:3">
      <c r="A3417" s="1">
        <v>39575</v>
      </c>
      <c r="B3417">
        <v>1030</v>
      </c>
      <c r="C3417">
        <f t="shared" si="56"/>
        <v>3.012837224705172</v>
      </c>
    </row>
    <row r="3418" spans="1:3">
      <c r="A3418" s="1">
        <v>39576</v>
      </c>
      <c r="B3418">
        <v>1180</v>
      </c>
      <c r="C3418">
        <f t="shared" si="56"/>
        <v>3.0718820073061255</v>
      </c>
    </row>
    <row r="3419" spans="1:3">
      <c r="A3419" s="1">
        <v>39577</v>
      </c>
      <c r="B3419">
        <v>1120</v>
      </c>
      <c r="C3419">
        <f t="shared" si="56"/>
        <v>3.0492180226701815</v>
      </c>
    </row>
    <row r="3420" spans="1:3">
      <c r="A3420" s="1">
        <v>39578</v>
      </c>
      <c r="B3420">
        <v>1200</v>
      </c>
      <c r="C3420">
        <f t="shared" si="56"/>
        <v>3.0791812460476247</v>
      </c>
    </row>
    <row r="3421" spans="1:3">
      <c r="A3421" s="1">
        <v>39579</v>
      </c>
      <c r="B3421">
        <v>1290</v>
      </c>
      <c r="C3421">
        <f t="shared" si="56"/>
        <v>3.1105897102992488</v>
      </c>
    </row>
    <row r="3422" spans="1:3">
      <c r="A3422" s="1">
        <v>39580</v>
      </c>
      <c r="B3422">
        <v>1270</v>
      </c>
      <c r="C3422">
        <f t="shared" si="56"/>
        <v>3.1038037209559568</v>
      </c>
    </row>
    <row r="3423" spans="1:3">
      <c r="A3423" s="1">
        <v>39581</v>
      </c>
      <c r="B3423">
        <v>1240</v>
      </c>
      <c r="C3423">
        <f t="shared" si="56"/>
        <v>3.0934216851622351</v>
      </c>
    </row>
    <row r="3424" spans="1:3">
      <c r="A3424" s="1">
        <v>39582</v>
      </c>
      <c r="B3424">
        <v>1650</v>
      </c>
      <c r="C3424">
        <f t="shared" si="56"/>
        <v>3.2174839442139063</v>
      </c>
    </row>
    <row r="3425" spans="1:3">
      <c r="A3425" s="1">
        <v>39583</v>
      </c>
      <c r="B3425">
        <v>1550</v>
      </c>
      <c r="C3425">
        <f t="shared" si="56"/>
        <v>3.1903316981702914</v>
      </c>
    </row>
    <row r="3426" spans="1:3">
      <c r="A3426" s="1">
        <v>39584</v>
      </c>
      <c r="B3426">
        <v>1400</v>
      </c>
      <c r="C3426">
        <f t="shared" si="56"/>
        <v>3.1461280356782382</v>
      </c>
    </row>
    <row r="3427" spans="1:3">
      <c r="A3427" s="1">
        <v>39585</v>
      </c>
      <c r="B3427">
        <v>1130</v>
      </c>
      <c r="C3427">
        <f t="shared" si="56"/>
        <v>3.0530784434834195</v>
      </c>
    </row>
    <row r="3428" spans="1:3">
      <c r="A3428" s="1">
        <v>39586</v>
      </c>
      <c r="B3428">
        <v>1490</v>
      </c>
      <c r="C3428">
        <f t="shared" si="56"/>
        <v>3.173186268412274</v>
      </c>
    </row>
    <row r="3429" spans="1:3">
      <c r="A3429" s="1">
        <v>39587</v>
      </c>
      <c r="B3429">
        <v>1310</v>
      </c>
      <c r="C3429">
        <f t="shared" si="56"/>
        <v>3.1172712956557644</v>
      </c>
    </row>
    <row r="3430" spans="1:3">
      <c r="A3430" s="1">
        <v>39588</v>
      </c>
      <c r="B3430">
        <v>1410</v>
      </c>
      <c r="C3430">
        <f t="shared" si="56"/>
        <v>3.1492191126553797</v>
      </c>
    </row>
    <row r="3431" spans="1:3">
      <c r="A3431" s="1">
        <v>39589</v>
      </c>
      <c r="B3431">
        <v>1290</v>
      </c>
      <c r="C3431">
        <f t="shared" si="56"/>
        <v>3.1105897102992488</v>
      </c>
    </row>
    <row r="3432" spans="1:3">
      <c r="A3432" s="1">
        <v>39590</v>
      </c>
      <c r="B3432">
        <v>1920</v>
      </c>
      <c r="C3432">
        <f t="shared" si="56"/>
        <v>3.2833012287035497</v>
      </c>
    </row>
    <row r="3433" spans="1:3">
      <c r="A3433" s="1">
        <v>39591</v>
      </c>
      <c r="B3433">
        <v>1880</v>
      </c>
      <c r="C3433">
        <f t="shared" si="56"/>
        <v>3.27415784926368</v>
      </c>
    </row>
    <row r="3434" spans="1:3">
      <c r="A3434" s="1">
        <v>39592</v>
      </c>
      <c r="B3434">
        <v>1900</v>
      </c>
      <c r="C3434">
        <f t="shared" si="56"/>
        <v>3.2787536009528289</v>
      </c>
    </row>
    <row r="3435" spans="1:3">
      <c r="A3435" s="1">
        <v>39593</v>
      </c>
      <c r="B3435">
        <v>1840</v>
      </c>
      <c r="C3435">
        <f t="shared" si="56"/>
        <v>3.2648178230095364</v>
      </c>
    </row>
    <row r="3436" spans="1:3">
      <c r="A3436" s="1">
        <v>39594</v>
      </c>
      <c r="B3436">
        <v>1900</v>
      </c>
      <c r="C3436">
        <f t="shared" si="56"/>
        <v>3.2787536009528289</v>
      </c>
    </row>
    <row r="3437" spans="1:3">
      <c r="A3437" s="1">
        <v>39595</v>
      </c>
      <c r="B3437">
        <v>1850</v>
      </c>
      <c r="C3437">
        <f t="shared" si="56"/>
        <v>3.2671717284030137</v>
      </c>
    </row>
    <row r="3438" spans="1:3">
      <c r="A3438" s="1">
        <v>39596</v>
      </c>
      <c r="B3438">
        <v>1790</v>
      </c>
      <c r="C3438">
        <f t="shared" si="56"/>
        <v>3.2528530309798933</v>
      </c>
    </row>
    <row r="3439" spans="1:3">
      <c r="A3439" s="1">
        <v>39597</v>
      </c>
      <c r="B3439">
        <v>1770</v>
      </c>
      <c r="C3439">
        <f t="shared" si="56"/>
        <v>3.2479732663618068</v>
      </c>
    </row>
    <row r="3440" spans="1:3">
      <c r="A3440" s="1">
        <v>39598</v>
      </c>
      <c r="B3440">
        <v>1910</v>
      </c>
      <c r="C3440">
        <f t="shared" si="56"/>
        <v>3.2810333672477277</v>
      </c>
    </row>
    <row r="3441" spans="1:3">
      <c r="A3441" s="1">
        <v>39599</v>
      </c>
      <c r="B3441">
        <v>1940</v>
      </c>
      <c r="C3441">
        <f t="shared" si="56"/>
        <v>3.287801729930226</v>
      </c>
    </row>
    <row r="3442" spans="1:3">
      <c r="A3442" s="1">
        <v>39600</v>
      </c>
      <c r="B3442">
        <v>1910</v>
      </c>
      <c r="C3442">
        <f t="shared" si="56"/>
        <v>3.2810333672477277</v>
      </c>
    </row>
    <row r="3443" spans="1:3">
      <c r="A3443" s="1">
        <v>39601</v>
      </c>
      <c r="B3443">
        <v>1900</v>
      </c>
      <c r="C3443">
        <f t="shared" si="56"/>
        <v>3.2787536009528289</v>
      </c>
    </row>
    <row r="3444" spans="1:3">
      <c r="A3444" s="1">
        <v>39602</v>
      </c>
      <c r="B3444">
        <v>1630</v>
      </c>
      <c r="C3444">
        <f t="shared" si="56"/>
        <v>3.2121876044039577</v>
      </c>
    </row>
    <row r="3445" spans="1:3">
      <c r="A3445" s="1">
        <v>39603</v>
      </c>
      <c r="B3445">
        <v>2110</v>
      </c>
      <c r="C3445">
        <f t="shared" si="56"/>
        <v>3.3242824552976926</v>
      </c>
    </row>
    <row r="3446" spans="1:3">
      <c r="A3446" s="1">
        <v>39604</v>
      </c>
      <c r="B3446">
        <v>2090</v>
      </c>
      <c r="C3446">
        <f t="shared" si="56"/>
        <v>3.3201462861110542</v>
      </c>
    </row>
    <row r="3447" spans="1:3">
      <c r="A3447" s="1">
        <v>39605</v>
      </c>
      <c r="B3447">
        <v>2160</v>
      </c>
      <c r="C3447">
        <f t="shared" si="56"/>
        <v>3.3344537511509307</v>
      </c>
    </row>
    <row r="3448" spans="1:3">
      <c r="A3448" s="1">
        <v>39606</v>
      </c>
      <c r="B3448">
        <v>2090</v>
      </c>
      <c r="C3448">
        <f t="shared" si="56"/>
        <v>3.3201462861110542</v>
      </c>
    </row>
    <row r="3449" spans="1:3">
      <c r="A3449" s="1">
        <v>39607</v>
      </c>
      <c r="B3449">
        <v>2070</v>
      </c>
      <c r="C3449">
        <f t="shared" si="56"/>
        <v>3.3159703454569178</v>
      </c>
    </row>
    <row r="3450" spans="1:3">
      <c r="A3450" s="1">
        <v>39608</v>
      </c>
      <c r="B3450">
        <v>2100</v>
      </c>
      <c r="C3450">
        <f t="shared" si="56"/>
        <v>3.3222192947339191</v>
      </c>
    </row>
    <row r="3451" spans="1:3">
      <c r="A3451" s="1">
        <v>39609</v>
      </c>
      <c r="B3451">
        <v>2060</v>
      </c>
      <c r="C3451">
        <f t="shared" si="56"/>
        <v>3.3138672203691533</v>
      </c>
    </row>
    <row r="3452" spans="1:3">
      <c r="A3452" s="1">
        <v>39610</v>
      </c>
      <c r="B3452">
        <v>2100</v>
      </c>
      <c r="C3452">
        <f t="shared" si="56"/>
        <v>3.3222192947339191</v>
      </c>
    </row>
    <row r="3453" spans="1:3">
      <c r="A3453" s="1">
        <v>39611</v>
      </c>
      <c r="B3453">
        <v>2070</v>
      </c>
      <c r="C3453">
        <f t="shared" si="56"/>
        <v>3.3159703454569178</v>
      </c>
    </row>
    <row r="3454" spans="1:3">
      <c r="A3454" s="1">
        <v>39612</v>
      </c>
      <c r="B3454">
        <v>2070</v>
      </c>
      <c r="C3454">
        <f t="shared" si="56"/>
        <v>3.3159703454569178</v>
      </c>
    </row>
    <row r="3455" spans="1:3">
      <c r="A3455" s="1">
        <v>39613</v>
      </c>
      <c r="B3455">
        <v>2120</v>
      </c>
      <c r="C3455">
        <f t="shared" si="56"/>
        <v>3.3263358609287512</v>
      </c>
    </row>
    <row r="3456" spans="1:3">
      <c r="A3456" s="1">
        <v>39614</v>
      </c>
      <c r="B3456">
        <v>2060</v>
      </c>
      <c r="C3456">
        <f t="shared" si="56"/>
        <v>3.3138672203691533</v>
      </c>
    </row>
    <row r="3457" spans="1:3">
      <c r="A3457" s="1">
        <v>39615</v>
      </c>
      <c r="B3457">
        <v>2080</v>
      </c>
      <c r="C3457">
        <f t="shared" si="56"/>
        <v>3.3180633349627615</v>
      </c>
    </row>
    <row r="3458" spans="1:3">
      <c r="A3458" s="1">
        <v>39616</v>
      </c>
      <c r="B3458">
        <v>2090</v>
      </c>
      <c r="C3458">
        <f t="shared" si="56"/>
        <v>3.3201462861110542</v>
      </c>
    </row>
    <row r="3459" spans="1:3">
      <c r="A3459" s="1">
        <v>39617</v>
      </c>
      <c r="B3459">
        <v>2190</v>
      </c>
      <c r="C3459">
        <f t="shared" si="56"/>
        <v>3.3404441148401185</v>
      </c>
    </row>
    <row r="3460" spans="1:3">
      <c r="A3460" s="1">
        <v>39618</v>
      </c>
      <c r="B3460">
        <v>2070</v>
      </c>
      <c r="C3460">
        <f t="shared" ref="C3460:C3523" si="57">LOG10(B3460)</f>
        <v>3.3159703454569178</v>
      </c>
    </row>
    <row r="3461" spans="1:3">
      <c r="A3461" s="1">
        <v>39619</v>
      </c>
      <c r="B3461">
        <v>2040</v>
      </c>
      <c r="C3461">
        <f t="shared" si="57"/>
        <v>3.3096301674258988</v>
      </c>
    </row>
    <row r="3462" spans="1:3">
      <c r="A3462" s="1">
        <v>39620</v>
      </c>
      <c r="B3462">
        <v>2030</v>
      </c>
      <c r="C3462">
        <f t="shared" si="57"/>
        <v>3.307496037913213</v>
      </c>
    </row>
    <row r="3463" spans="1:3">
      <c r="A3463" s="1">
        <v>39621</v>
      </c>
      <c r="B3463">
        <v>2050</v>
      </c>
      <c r="C3463">
        <f t="shared" si="57"/>
        <v>3.3117538610557542</v>
      </c>
    </row>
    <row r="3464" spans="1:3">
      <c r="A3464" s="1">
        <v>39622</v>
      </c>
      <c r="B3464">
        <v>2000</v>
      </c>
      <c r="C3464">
        <f t="shared" si="57"/>
        <v>3.3010299956639813</v>
      </c>
    </row>
    <row r="3465" spans="1:3">
      <c r="A3465" s="1">
        <v>39623</v>
      </c>
      <c r="B3465">
        <v>2040</v>
      </c>
      <c r="C3465">
        <f t="shared" si="57"/>
        <v>3.3096301674258988</v>
      </c>
    </row>
    <row r="3466" spans="1:3">
      <c r="A3466" s="1">
        <v>39624</v>
      </c>
      <c r="B3466">
        <v>2030</v>
      </c>
      <c r="C3466">
        <f t="shared" si="57"/>
        <v>3.307496037913213</v>
      </c>
    </row>
    <row r="3467" spans="1:3">
      <c r="A3467" s="1">
        <v>39625</v>
      </c>
      <c r="B3467">
        <v>2050</v>
      </c>
      <c r="C3467">
        <f t="shared" si="57"/>
        <v>3.3117538610557542</v>
      </c>
    </row>
    <row r="3468" spans="1:3">
      <c r="A3468" s="1">
        <v>39626</v>
      </c>
      <c r="B3468">
        <v>2040</v>
      </c>
      <c r="C3468">
        <f t="shared" si="57"/>
        <v>3.3096301674258988</v>
      </c>
    </row>
    <row r="3469" spans="1:3">
      <c r="A3469" s="1">
        <v>39627</v>
      </c>
      <c r="B3469">
        <v>1990</v>
      </c>
      <c r="C3469">
        <f t="shared" si="57"/>
        <v>3.2988530764097068</v>
      </c>
    </row>
    <row r="3470" spans="1:3">
      <c r="A3470" s="1">
        <v>39628</v>
      </c>
      <c r="B3470">
        <v>1950</v>
      </c>
      <c r="C3470">
        <f t="shared" si="57"/>
        <v>3.2900346113625178</v>
      </c>
    </row>
    <row r="3471" spans="1:3">
      <c r="A3471" s="1">
        <v>39629</v>
      </c>
      <c r="B3471">
        <v>1950</v>
      </c>
      <c r="C3471">
        <f t="shared" si="57"/>
        <v>3.2900346113625178</v>
      </c>
    </row>
    <row r="3472" spans="1:3">
      <c r="A3472" s="1">
        <v>39630</v>
      </c>
      <c r="B3472">
        <v>1960</v>
      </c>
      <c r="C3472">
        <f t="shared" si="57"/>
        <v>3.2922560713564759</v>
      </c>
    </row>
    <row r="3473" spans="1:3">
      <c r="A3473" s="1">
        <v>39631</v>
      </c>
      <c r="B3473">
        <v>1980</v>
      </c>
      <c r="C3473">
        <f t="shared" si="57"/>
        <v>3.2966651902615309</v>
      </c>
    </row>
    <row r="3474" spans="1:3">
      <c r="A3474" s="1">
        <v>39632</v>
      </c>
      <c r="B3474">
        <v>1940</v>
      </c>
      <c r="C3474">
        <f t="shared" si="57"/>
        <v>3.287801729930226</v>
      </c>
    </row>
    <row r="3475" spans="1:3">
      <c r="A3475" s="1">
        <v>39633</v>
      </c>
      <c r="B3475">
        <v>1840</v>
      </c>
      <c r="C3475">
        <f t="shared" si="57"/>
        <v>3.2648178230095364</v>
      </c>
    </row>
    <row r="3476" spans="1:3">
      <c r="A3476" s="1">
        <v>39634</v>
      </c>
      <c r="B3476">
        <v>1920</v>
      </c>
      <c r="C3476">
        <f t="shared" si="57"/>
        <v>3.2833012287035497</v>
      </c>
    </row>
    <row r="3477" spans="1:3">
      <c r="A3477" s="1">
        <v>39635</v>
      </c>
      <c r="B3477">
        <v>1890</v>
      </c>
      <c r="C3477">
        <f t="shared" si="57"/>
        <v>3.2764618041732443</v>
      </c>
    </row>
    <row r="3478" spans="1:3">
      <c r="A3478" s="1">
        <v>39636</v>
      </c>
      <c r="B3478">
        <v>1910</v>
      </c>
      <c r="C3478">
        <f t="shared" si="57"/>
        <v>3.2810333672477277</v>
      </c>
    </row>
    <row r="3479" spans="1:3">
      <c r="A3479" s="1">
        <v>39637</v>
      </c>
      <c r="B3479">
        <v>1970</v>
      </c>
      <c r="C3479">
        <f t="shared" si="57"/>
        <v>3.2944662261615929</v>
      </c>
    </row>
    <row r="3480" spans="1:3">
      <c r="A3480" s="1">
        <v>39638</v>
      </c>
      <c r="B3480">
        <v>1550</v>
      </c>
      <c r="C3480">
        <f t="shared" si="57"/>
        <v>3.1903316981702914</v>
      </c>
    </row>
    <row r="3481" spans="1:3">
      <c r="A3481" s="1">
        <v>39639</v>
      </c>
      <c r="B3481">
        <v>1500</v>
      </c>
      <c r="C3481">
        <f t="shared" si="57"/>
        <v>3.1760912590556813</v>
      </c>
    </row>
    <row r="3482" spans="1:3">
      <c r="A3482" s="1">
        <v>39640</v>
      </c>
      <c r="B3482">
        <v>1130</v>
      </c>
      <c r="C3482">
        <f t="shared" si="57"/>
        <v>3.0530784434834195</v>
      </c>
    </row>
    <row r="3483" spans="1:3">
      <c r="A3483" s="1">
        <v>39641</v>
      </c>
      <c r="B3483">
        <v>1090</v>
      </c>
      <c r="C3483">
        <f t="shared" si="57"/>
        <v>3.0374264979406238</v>
      </c>
    </row>
    <row r="3484" spans="1:3">
      <c r="A3484" s="1">
        <v>39642</v>
      </c>
      <c r="B3484">
        <v>1090</v>
      </c>
      <c r="C3484">
        <f t="shared" si="57"/>
        <v>3.0374264979406238</v>
      </c>
    </row>
    <row r="3485" spans="1:3">
      <c r="A3485" s="1">
        <v>39643</v>
      </c>
      <c r="B3485">
        <v>1280</v>
      </c>
      <c r="C3485">
        <f t="shared" si="57"/>
        <v>3.1072099696478683</v>
      </c>
    </row>
    <row r="3486" spans="1:3">
      <c r="A3486" s="1">
        <v>39644</v>
      </c>
      <c r="B3486">
        <v>1210</v>
      </c>
      <c r="C3486">
        <f t="shared" si="57"/>
        <v>3.0827853703164503</v>
      </c>
    </row>
    <row r="3487" spans="1:3">
      <c r="A3487" s="1">
        <v>39645</v>
      </c>
      <c r="B3487">
        <v>1170</v>
      </c>
      <c r="C3487">
        <f t="shared" si="57"/>
        <v>3.0681858617461617</v>
      </c>
    </row>
    <row r="3488" spans="1:3">
      <c r="A3488" s="1">
        <v>39646</v>
      </c>
      <c r="B3488">
        <v>1120</v>
      </c>
      <c r="C3488">
        <f t="shared" si="57"/>
        <v>3.0492180226701815</v>
      </c>
    </row>
    <row r="3489" spans="1:3">
      <c r="A3489" s="1">
        <v>39647</v>
      </c>
      <c r="B3489">
        <v>1200</v>
      </c>
      <c r="C3489">
        <f t="shared" si="57"/>
        <v>3.0791812460476247</v>
      </c>
    </row>
    <row r="3490" spans="1:3">
      <c r="A3490" s="1">
        <v>39648</v>
      </c>
      <c r="B3490">
        <v>1180</v>
      </c>
      <c r="C3490">
        <f t="shared" si="57"/>
        <v>3.0718820073061255</v>
      </c>
    </row>
    <row r="3491" spans="1:3">
      <c r="A3491" s="1">
        <v>39649</v>
      </c>
      <c r="B3491">
        <v>1190</v>
      </c>
      <c r="C3491">
        <f t="shared" si="57"/>
        <v>3.0755469613925306</v>
      </c>
    </row>
    <row r="3492" spans="1:3">
      <c r="A3492" s="1">
        <v>39650</v>
      </c>
      <c r="B3492">
        <v>1160</v>
      </c>
      <c r="C3492">
        <f t="shared" si="57"/>
        <v>3.0644579892269186</v>
      </c>
    </row>
    <row r="3493" spans="1:3">
      <c r="A3493" s="1">
        <v>39651</v>
      </c>
      <c r="B3493">
        <v>1200</v>
      </c>
      <c r="C3493">
        <f t="shared" si="57"/>
        <v>3.0791812460476247</v>
      </c>
    </row>
    <row r="3494" spans="1:3">
      <c r="A3494" s="1">
        <v>39652</v>
      </c>
      <c r="B3494">
        <v>1130</v>
      </c>
      <c r="C3494">
        <f t="shared" si="57"/>
        <v>3.0530784434834195</v>
      </c>
    </row>
    <row r="3495" spans="1:3">
      <c r="A3495" s="1">
        <v>39653</v>
      </c>
      <c r="B3495">
        <v>1150</v>
      </c>
      <c r="C3495">
        <f t="shared" si="57"/>
        <v>3.0606978403536118</v>
      </c>
    </row>
    <row r="3496" spans="1:3">
      <c r="A3496" s="1">
        <v>39654</v>
      </c>
      <c r="B3496">
        <v>1050</v>
      </c>
      <c r="C3496">
        <f t="shared" si="57"/>
        <v>3.0211892990699383</v>
      </c>
    </row>
    <row r="3497" spans="1:3">
      <c r="A3497" s="1">
        <v>39655</v>
      </c>
      <c r="B3497">
        <v>1020</v>
      </c>
      <c r="C3497">
        <f t="shared" si="57"/>
        <v>3.0086001717619175</v>
      </c>
    </row>
    <row r="3498" spans="1:3">
      <c r="A3498" s="1">
        <v>39656</v>
      </c>
      <c r="B3498">
        <v>1060</v>
      </c>
      <c r="C3498">
        <f t="shared" si="57"/>
        <v>3.0253058652647704</v>
      </c>
    </row>
    <row r="3499" spans="1:3">
      <c r="A3499" s="1">
        <v>39657</v>
      </c>
      <c r="B3499">
        <v>1140</v>
      </c>
      <c r="C3499">
        <f t="shared" si="57"/>
        <v>3.0569048513364727</v>
      </c>
    </row>
    <row r="3500" spans="1:3">
      <c r="A3500" s="1">
        <v>39658</v>
      </c>
      <c r="B3500">
        <v>1120</v>
      </c>
      <c r="C3500">
        <f t="shared" si="57"/>
        <v>3.0492180226701815</v>
      </c>
    </row>
    <row r="3501" spans="1:3">
      <c r="A3501" s="1">
        <v>39659</v>
      </c>
      <c r="B3501">
        <v>1060</v>
      </c>
      <c r="C3501">
        <f t="shared" si="57"/>
        <v>3.0253058652647704</v>
      </c>
    </row>
    <row r="3502" spans="1:3">
      <c r="A3502" s="1">
        <v>39660</v>
      </c>
      <c r="B3502">
        <v>1060</v>
      </c>
      <c r="C3502">
        <f t="shared" si="57"/>
        <v>3.0253058652647704</v>
      </c>
    </row>
    <row r="3503" spans="1:3">
      <c r="A3503" s="1">
        <v>39661</v>
      </c>
      <c r="B3503">
        <v>1140</v>
      </c>
      <c r="C3503">
        <f t="shared" si="57"/>
        <v>3.0569048513364727</v>
      </c>
    </row>
    <row r="3504" spans="1:3">
      <c r="A3504" s="1">
        <v>39662</v>
      </c>
      <c r="B3504">
        <v>1130</v>
      </c>
      <c r="C3504">
        <f t="shared" si="57"/>
        <v>3.0530784434834195</v>
      </c>
    </row>
    <row r="3505" spans="1:3">
      <c r="A3505" s="1">
        <v>39663</v>
      </c>
      <c r="B3505">
        <v>1100</v>
      </c>
      <c r="C3505">
        <f t="shared" si="57"/>
        <v>3.0413926851582249</v>
      </c>
    </row>
    <row r="3506" spans="1:3">
      <c r="A3506" s="1">
        <v>39664</v>
      </c>
      <c r="B3506">
        <v>1140</v>
      </c>
      <c r="C3506">
        <f t="shared" si="57"/>
        <v>3.0569048513364727</v>
      </c>
    </row>
    <row r="3507" spans="1:3">
      <c r="A3507" s="1">
        <v>39665</v>
      </c>
      <c r="B3507">
        <v>1120</v>
      </c>
      <c r="C3507">
        <f t="shared" si="57"/>
        <v>3.0492180226701815</v>
      </c>
    </row>
    <row r="3508" spans="1:3">
      <c r="A3508" s="1">
        <v>39666</v>
      </c>
      <c r="B3508">
        <v>1130</v>
      </c>
      <c r="C3508">
        <f t="shared" si="57"/>
        <v>3.0530784434834195</v>
      </c>
    </row>
    <row r="3509" spans="1:3">
      <c r="A3509" s="1">
        <v>39667</v>
      </c>
      <c r="B3509">
        <v>1060</v>
      </c>
      <c r="C3509">
        <f t="shared" si="57"/>
        <v>3.0253058652647704</v>
      </c>
    </row>
    <row r="3510" spans="1:3">
      <c r="A3510" s="1">
        <v>39668</v>
      </c>
      <c r="B3510">
        <v>1170</v>
      </c>
      <c r="C3510">
        <f t="shared" si="57"/>
        <v>3.0681858617461617</v>
      </c>
    </row>
    <row r="3511" spans="1:3">
      <c r="A3511" s="1">
        <v>39669</v>
      </c>
      <c r="B3511">
        <v>1120</v>
      </c>
      <c r="C3511">
        <f t="shared" si="57"/>
        <v>3.0492180226701815</v>
      </c>
    </row>
    <row r="3512" spans="1:3">
      <c r="A3512" s="1">
        <v>39670</v>
      </c>
      <c r="B3512">
        <v>1040</v>
      </c>
      <c r="C3512">
        <f t="shared" si="57"/>
        <v>3.0170333392987803</v>
      </c>
    </row>
    <row r="3513" spans="1:3">
      <c r="A3513" s="1">
        <v>39671</v>
      </c>
      <c r="B3513">
        <v>1040</v>
      </c>
      <c r="C3513">
        <f t="shared" si="57"/>
        <v>3.0170333392987803</v>
      </c>
    </row>
    <row r="3514" spans="1:3">
      <c r="A3514" s="1">
        <v>39672</v>
      </c>
      <c r="B3514">
        <v>1240</v>
      </c>
      <c r="C3514">
        <f t="shared" si="57"/>
        <v>3.0934216851622351</v>
      </c>
    </row>
    <row r="3515" spans="1:3">
      <c r="A3515" s="1">
        <v>39673</v>
      </c>
      <c r="B3515">
        <v>1180</v>
      </c>
      <c r="C3515">
        <f t="shared" si="57"/>
        <v>3.0718820073061255</v>
      </c>
    </row>
    <row r="3516" spans="1:3">
      <c r="A3516" s="1">
        <v>39674</v>
      </c>
      <c r="B3516">
        <v>1090</v>
      </c>
      <c r="C3516">
        <f t="shared" si="57"/>
        <v>3.0374264979406238</v>
      </c>
    </row>
    <row r="3517" spans="1:3">
      <c r="A3517" s="1">
        <v>39675</v>
      </c>
      <c r="B3517">
        <v>1060</v>
      </c>
      <c r="C3517">
        <f t="shared" si="57"/>
        <v>3.0253058652647704</v>
      </c>
    </row>
    <row r="3518" spans="1:3">
      <c r="A3518" s="1">
        <v>39676</v>
      </c>
      <c r="B3518">
        <v>1050</v>
      </c>
      <c r="C3518">
        <f t="shared" si="57"/>
        <v>3.0211892990699383</v>
      </c>
    </row>
    <row r="3519" spans="1:3">
      <c r="A3519" s="1">
        <v>39677</v>
      </c>
      <c r="B3519">
        <v>1060</v>
      </c>
      <c r="C3519">
        <f t="shared" si="57"/>
        <v>3.0253058652647704</v>
      </c>
    </row>
    <row r="3520" spans="1:3">
      <c r="A3520" s="1">
        <v>39678</v>
      </c>
      <c r="B3520">
        <v>1120</v>
      </c>
      <c r="C3520">
        <f t="shared" si="57"/>
        <v>3.0492180226701815</v>
      </c>
    </row>
    <row r="3521" spans="1:3">
      <c r="A3521" s="1">
        <v>39679</v>
      </c>
      <c r="B3521">
        <v>1380</v>
      </c>
      <c r="C3521">
        <f t="shared" si="57"/>
        <v>3.1398790864012365</v>
      </c>
    </row>
    <row r="3522" spans="1:3">
      <c r="A3522" s="1">
        <v>39680</v>
      </c>
      <c r="B3522">
        <v>1090</v>
      </c>
      <c r="C3522">
        <f t="shared" si="57"/>
        <v>3.0374264979406238</v>
      </c>
    </row>
    <row r="3523" spans="1:3">
      <c r="A3523" s="1">
        <v>39681</v>
      </c>
      <c r="B3523">
        <v>1230</v>
      </c>
      <c r="C3523">
        <f t="shared" si="57"/>
        <v>3.0899051114393981</v>
      </c>
    </row>
    <row r="3524" spans="1:3">
      <c r="A3524" s="1">
        <v>39682</v>
      </c>
      <c r="B3524">
        <v>846</v>
      </c>
      <c r="C3524">
        <f t="shared" ref="C3524:C3587" si="58">LOG10(B3524)</f>
        <v>2.9273703630390235</v>
      </c>
    </row>
    <row r="3525" spans="1:3">
      <c r="A3525" s="1">
        <v>39683</v>
      </c>
      <c r="B3525">
        <v>892</v>
      </c>
      <c r="C3525">
        <f t="shared" si="58"/>
        <v>2.9503648543761232</v>
      </c>
    </row>
    <row r="3526" spans="1:3">
      <c r="A3526" s="1">
        <v>39684</v>
      </c>
      <c r="B3526">
        <v>945</v>
      </c>
      <c r="C3526">
        <f t="shared" si="58"/>
        <v>2.975431808509263</v>
      </c>
    </row>
    <row r="3527" spans="1:3">
      <c r="A3527" s="1">
        <v>39685</v>
      </c>
      <c r="B3527">
        <v>1070</v>
      </c>
      <c r="C3527">
        <f t="shared" si="58"/>
        <v>3.0293837776852097</v>
      </c>
    </row>
    <row r="3528" spans="1:3">
      <c r="A3528" s="1">
        <v>39686</v>
      </c>
      <c r="B3528">
        <v>976</v>
      </c>
      <c r="C3528">
        <f t="shared" si="58"/>
        <v>2.9894498176666917</v>
      </c>
    </row>
    <row r="3529" spans="1:3">
      <c r="A3529" s="1">
        <v>39687</v>
      </c>
      <c r="B3529">
        <v>1060</v>
      </c>
      <c r="C3529">
        <f t="shared" si="58"/>
        <v>3.0253058652647704</v>
      </c>
    </row>
    <row r="3530" spans="1:3">
      <c r="A3530" s="1">
        <v>39688</v>
      </c>
      <c r="B3530">
        <v>1180</v>
      </c>
      <c r="C3530">
        <f t="shared" si="58"/>
        <v>3.0718820073061255</v>
      </c>
    </row>
    <row r="3531" spans="1:3">
      <c r="A3531" s="1">
        <v>39689</v>
      </c>
      <c r="B3531">
        <v>1100</v>
      </c>
      <c r="C3531">
        <f t="shared" si="58"/>
        <v>3.0413926851582249</v>
      </c>
    </row>
    <row r="3532" spans="1:3">
      <c r="A3532" s="1">
        <v>39690</v>
      </c>
      <c r="B3532">
        <v>1220</v>
      </c>
      <c r="C3532">
        <f t="shared" si="58"/>
        <v>3.0863598306747484</v>
      </c>
    </row>
    <row r="3533" spans="1:3">
      <c r="A3533" s="1">
        <v>39691</v>
      </c>
      <c r="B3533">
        <v>1020</v>
      </c>
      <c r="C3533">
        <f t="shared" si="58"/>
        <v>3.0086001717619175</v>
      </c>
    </row>
    <row r="3534" spans="1:3">
      <c r="A3534" s="1">
        <v>39692</v>
      </c>
      <c r="B3534">
        <v>1290</v>
      </c>
      <c r="C3534">
        <f t="shared" si="58"/>
        <v>3.1105897102992488</v>
      </c>
    </row>
    <row r="3535" spans="1:3">
      <c r="A3535" s="1">
        <v>39693</v>
      </c>
      <c r="B3535">
        <v>1070</v>
      </c>
      <c r="C3535">
        <f t="shared" si="58"/>
        <v>3.0293837776852097</v>
      </c>
    </row>
    <row r="3536" spans="1:3">
      <c r="A3536" s="1">
        <v>39694</v>
      </c>
      <c r="B3536">
        <v>1160</v>
      </c>
      <c r="C3536">
        <f t="shared" si="58"/>
        <v>3.0644579892269186</v>
      </c>
    </row>
    <row r="3537" spans="1:3">
      <c r="A3537" s="1">
        <v>39695</v>
      </c>
      <c r="B3537">
        <v>1270</v>
      </c>
      <c r="C3537">
        <f t="shared" si="58"/>
        <v>3.1038037209559568</v>
      </c>
    </row>
    <row r="3538" spans="1:3">
      <c r="A3538" s="1">
        <v>39696</v>
      </c>
      <c r="B3538">
        <v>1290</v>
      </c>
      <c r="C3538">
        <f t="shared" si="58"/>
        <v>3.1105897102992488</v>
      </c>
    </row>
    <row r="3539" spans="1:3">
      <c r="A3539" s="1">
        <v>39697</v>
      </c>
      <c r="B3539">
        <v>1270</v>
      </c>
      <c r="C3539">
        <f t="shared" si="58"/>
        <v>3.1038037209559568</v>
      </c>
    </row>
    <row r="3540" spans="1:3">
      <c r="A3540" s="1">
        <v>39698</v>
      </c>
      <c r="B3540">
        <v>1890</v>
      </c>
      <c r="C3540">
        <f t="shared" si="58"/>
        <v>3.2764618041732443</v>
      </c>
    </row>
    <row r="3541" spans="1:3">
      <c r="A3541" s="1">
        <v>39699</v>
      </c>
      <c r="B3541">
        <v>1500</v>
      </c>
      <c r="C3541">
        <f t="shared" si="58"/>
        <v>3.1760912590556813</v>
      </c>
    </row>
    <row r="3542" spans="1:3">
      <c r="A3542" s="1">
        <v>39700</v>
      </c>
      <c r="B3542">
        <v>1140</v>
      </c>
      <c r="C3542">
        <f t="shared" si="58"/>
        <v>3.0569048513364727</v>
      </c>
    </row>
    <row r="3543" spans="1:3">
      <c r="A3543" s="1">
        <v>39701</v>
      </c>
      <c r="B3543">
        <v>1180</v>
      </c>
      <c r="C3543">
        <f t="shared" si="58"/>
        <v>3.0718820073061255</v>
      </c>
    </row>
    <row r="3544" spans="1:3">
      <c r="A3544" s="1">
        <v>39702</v>
      </c>
      <c r="B3544">
        <v>624</v>
      </c>
      <c r="C3544">
        <f t="shared" si="58"/>
        <v>2.7951845896824241</v>
      </c>
    </row>
    <row r="3545" spans="1:3">
      <c r="A3545" s="1">
        <v>39703</v>
      </c>
      <c r="B3545">
        <v>343</v>
      </c>
      <c r="C3545">
        <f t="shared" si="58"/>
        <v>2.5352941200427703</v>
      </c>
    </row>
    <row r="3546" spans="1:3">
      <c r="A3546" s="1">
        <v>39704</v>
      </c>
      <c r="B3546">
        <v>1140</v>
      </c>
      <c r="C3546">
        <f t="shared" si="58"/>
        <v>3.0569048513364727</v>
      </c>
    </row>
    <row r="3547" spans="1:3">
      <c r="A3547" s="1">
        <v>39705</v>
      </c>
      <c r="B3547">
        <v>1790</v>
      </c>
      <c r="C3547">
        <f t="shared" si="58"/>
        <v>3.2528530309798933</v>
      </c>
    </row>
    <row r="3548" spans="1:3">
      <c r="A3548" s="1">
        <v>39706</v>
      </c>
      <c r="B3548">
        <v>1770</v>
      </c>
      <c r="C3548">
        <f t="shared" si="58"/>
        <v>3.2479732663618068</v>
      </c>
    </row>
    <row r="3549" spans="1:3">
      <c r="A3549" s="1">
        <v>39707</v>
      </c>
      <c r="B3549">
        <v>1640</v>
      </c>
      <c r="C3549">
        <f t="shared" si="58"/>
        <v>3.214843848047698</v>
      </c>
    </row>
    <row r="3550" spans="1:3">
      <c r="A3550" s="1">
        <v>39708</v>
      </c>
      <c r="B3550">
        <v>1210</v>
      </c>
      <c r="C3550">
        <f t="shared" si="58"/>
        <v>3.0827853703164503</v>
      </c>
    </row>
    <row r="3551" spans="1:3">
      <c r="A3551" s="1">
        <v>39709</v>
      </c>
      <c r="B3551">
        <v>1230</v>
      </c>
      <c r="C3551">
        <f t="shared" si="58"/>
        <v>3.0899051114393981</v>
      </c>
    </row>
    <row r="3552" spans="1:3">
      <c r="A3552" s="1">
        <v>39710</v>
      </c>
      <c r="B3552">
        <v>1260</v>
      </c>
      <c r="C3552">
        <f t="shared" si="58"/>
        <v>3.1003705451175629</v>
      </c>
    </row>
    <row r="3553" spans="1:3">
      <c r="A3553" s="1">
        <v>39711</v>
      </c>
      <c r="B3553">
        <v>1240</v>
      </c>
      <c r="C3553">
        <f t="shared" si="58"/>
        <v>3.0934216851622351</v>
      </c>
    </row>
    <row r="3554" spans="1:3">
      <c r="A3554" s="1">
        <v>39712</v>
      </c>
      <c r="B3554">
        <v>1300</v>
      </c>
      <c r="C3554">
        <f t="shared" si="58"/>
        <v>3.1139433523068369</v>
      </c>
    </row>
    <row r="3555" spans="1:3">
      <c r="A3555" s="1">
        <v>39713</v>
      </c>
      <c r="B3555">
        <v>1260</v>
      </c>
      <c r="C3555">
        <f t="shared" si="58"/>
        <v>3.1003705451175629</v>
      </c>
    </row>
    <row r="3556" spans="1:3">
      <c r="A3556" s="1">
        <v>39714</v>
      </c>
      <c r="B3556">
        <v>1270</v>
      </c>
      <c r="C3556">
        <f t="shared" si="58"/>
        <v>3.1038037209559568</v>
      </c>
    </row>
    <row r="3557" spans="1:3">
      <c r="A3557" s="1">
        <v>39715</v>
      </c>
      <c r="B3557">
        <v>1320</v>
      </c>
      <c r="C3557">
        <f t="shared" si="58"/>
        <v>3.12057393120585</v>
      </c>
    </row>
    <row r="3558" spans="1:3">
      <c r="A3558" s="1">
        <v>39716</v>
      </c>
      <c r="B3558">
        <v>1250</v>
      </c>
      <c r="C3558">
        <f t="shared" si="58"/>
        <v>3.0969100130080562</v>
      </c>
    </row>
    <row r="3559" spans="1:3">
      <c r="A3559" s="1">
        <v>39717</v>
      </c>
      <c r="B3559">
        <v>1300</v>
      </c>
      <c r="C3559">
        <f t="shared" si="58"/>
        <v>3.1139433523068369</v>
      </c>
    </row>
    <row r="3560" spans="1:3">
      <c r="A3560" s="1">
        <v>39718</v>
      </c>
      <c r="B3560">
        <v>1300</v>
      </c>
      <c r="C3560">
        <f t="shared" si="58"/>
        <v>3.1139433523068369</v>
      </c>
    </row>
    <row r="3561" spans="1:3">
      <c r="A3561" s="1">
        <v>39719</v>
      </c>
      <c r="B3561">
        <v>1250</v>
      </c>
      <c r="C3561">
        <f t="shared" si="58"/>
        <v>3.0969100130080562</v>
      </c>
    </row>
    <row r="3562" spans="1:3">
      <c r="A3562" s="1">
        <v>39720</v>
      </c>
      <c r="B3562">
        <v>1300</v>
      </c>
      <c r="C3562">
        <f t="shared" si="58"/>
        <v>3.1139433523068369</v>
      </c>
    </row>
    <row r="3563" spans="1:3">
      <c r="A3563" s="1">
        <v>39721</v>
      </c>
      <c r="B3563">
        <v>1230</v>
      </c>
      <c r="C3563">
        <f t="shared" si="58"/>
        <v>3.0899051114393981</v>
      </c>
    </row>
    <row r="3564" spans="1:3">
      <c r="A3564" s="1">
        <v>39722</v>
      </c>
      <c r="B3564">
        <v>1200</v>
      </c>
      <c r="C3564">
        <f t="shared" si="58"/>
        <v>3.0791812460476247</v>
      </c>
    </row>
    <row r="3565" spans="1:3">
      <c r="A3565" s="1">
        <v>39723</v>
      </c>
      <c r="B3565">
        <v>1190</v>
      </c>
      <c r="C3565">
        <f t="shared" si="58"/>
        <v>3.0755469613925306</v>
      </c>
    </row>
    <row r="3566" spans="1:3">
      <c r="A3566" s="1">
        <v>39724</v>
      </c>
      <c r="B3566">
        <v>1210</v>
      </c>
      <c r="C3566">
        <f t="shared" si="58"/>
        <v>3.0827853703164503</v>
      </c>
    </row>
    <row r="3567" spans="1:3">
      <c r="A3567" s="1">
        <v>39725</v>
      </c>
      <c r="B3567">
        <v>1190</v>
      </c>
      <c r="C3567">
        <f t="shared" si="58"/>
        <v>3.0755469613925306</v>
      </c>
    </row>
    <row r="3568" spans="1:3">
      <c r="A3568" s="1">
        <v>39726</v>
      </c>
      <c r="B3568">
        <v>1230</v>
      </c>
      <c r="C3568">
        <f t="shared" si="58"/>
        <v>3.0899051114393981</v>
      </c>
    </row>
    <row r="3569" spans="1:3">
      <c r="A3569" s="1">
        <v>39727</v>
      </c>
      <c r="B3569">
        <v>1160</v>
      </c>
      <c r="C3569">
        <f t="shared" si="58"/>
        <v>3.0644579892269186</v>
      </c>
    </row>
    <row r="3570" spans="1:3">
      <c r="A3570" s="1">
        <v>39728</v>
      </c>
      <c r="B3570">
        <v>1230</v>
      </c>
      <c r="C3570">
        <f t="shared" si="58"/>
        <v>3.0899051114393981</v>
      </c>
    </row>
    <row r="3571" spans="1:3">
      <c r="A3571" s="1">
        <v>39729</v>
      </c>
      <c r="B3571">
        <v>841</v>
      </c>
      <c r="C3571">
        <f t="shared" si="58"/>
        <v>2.9247959957979122</v>
      </c>
    </row>
    <row r="3572" spans="1:3">
      <c r="A3572" s="1">
        <v>39730</v>
      </c>
      <c r="B3572">
        <v>854</v>
      </c>
      <c r="C3572">
        <f t="shared" si="58"/>
        <v>2.9314578706890049</v>
      </c>
    </row>
    <row r="3573" spans="1:3">
      <c r="A3573" s="1">
        <v>39731</v>
      </c>
      <c r="B3573">
        <v>868</v>
      </c>
      <c r="C3573">
        <f t="shared" si="58"/>
        <v>2.9385197251764921</v>
      </c>
    </row>
    <row r="3574" spans="1:3">
      <c r="A3574" s="1">
        <v>39732</v>
      </c>
      <c r="B3574">
        <v>835</v>
      </c>
      <c r="C3574">
        <f t="shared" si="58"/>
        <v>2.9216864754836021</v>
      </c>
    </row>
    <row r="3575" spans="1:3">
      <c r="A3575" s="1">
        <v>39733</v>
      </c>
      <c r="B3575">
        <v>423</v>
      </c>
      <c r="C3575">
        <f t="shared" si="58"/>
        <v>2.6263403673750423</v>
      </c>
    </row>
    <row r="3576" spans="1:3">
      <c r="A3576" s="1">
        <v>39734</v>
      </c>
      <c r="B3576">
        <v>215</v>
      </c>
      <c r="C3576">
        <f t="shared" si="58"/>
        <v>2.3324384599156054</v>
      </c>
    </row>
    <row r="3577" spans="1:3">
      <c r="A3577" s="1">
        <v>39735</v>
      </c>
      <c r="B3577">
        <v>170</v>
      </c>
      <c r="C3577">
        <f t="shared" si="58"/>
        <v>2.2304489213782741</v>
      </c>
    </row>
    <row r="3578" spans="1:3">
      <c r="A3578" s="1">
        <v>39736</v>
      </c>
      <c r="B3578">
        <v>514</v>
      </c>
      <c r="C3578">
        <f t="shared" si="58"/>
        <v>2.7109631189952759</v>
      </c>
    </row>
    <row r="3579" spans="1:3">
      <c r="A3579" s="1">
        <v>39737</v>
      </c>
      <c r="B3579">
        <v>166</v>
      </c>
      <c r="C3579">
        <f t="shared" si="58"/>
        <v>2.220108088040055</v>
      </c>
    </row>
    <row r="3580" spans="1:3">
      <c r="A3580" s="1">
        <v>39738</v>
      </c>
      <c r="B3580">
        <v>238</v>
      </c>
      <c r="C3580">
        <f t="shared" si="58"/>
        <v>2.3765769570565118</v>
      </c>
    </row>
    <row r="3581" spans="1:3">
      <c r="A3581" s="1">
        <v>39739</v>
      </c>
      <c r="B3581">
        <v>147</v>
      </c>
      <c r="C3581">
        <f t="shared" si="58"/>
        <v>2.167317334748176</v>
      </c>
    </row>
    <row r="3582" spans="1:3">
      <c r="A3582" s="1">
        <v>39740</v>
      </c>
      <c r="B3582">
        <v>215</v>
      </c>
      <c r="C3582">
        <f t="shared" si="58"/>
        <v>2.3324384599156054</v>
      </c>
    </row>
    <row r="3583" spans="1:3">
      <c r="A3583" s="1">
        <v>39741</v>
      </c>
      <c r="B3583">
        <v>152</v>
      </c>
      <c r="C3583">
        <f t="shared" si="58"/>
        <v>2.1818435879447726</v>
      </c>
    </row>
    <row r="3584" spans="1:3">
      <c r="A3584" s="1">
        <v>39742</v>
      </c>
      <c r="B3584">
        <v>220</v>
      </c>
      <c r="C3584">
        <f t="shared" si="58"/>
        <v>2.3424226808222062</v>
      </c>
    </row>
    <row r="3585" spans="1:3">
      <c r="A3585" s="1">
        <v>39743</v>
      </c>
      <c r="B3585">
        <v>182</v>
      </c>
      <c r="C3585">
        <f t="shared" si="58"/>
        <v>2.2600713879850747</v>
      </c>
    </row>
    <row r="3586" spans="1:3">
      <c r="A3586" s="1">
        <v>39744</v>
      </c>
      <c r="B3586">
        <v>178</v>
      </c>
      <c r="C3586">
        <f t="shared" si="58"/>
        <v>2.2504200023088941</v>
      </c>
    </row>
    <row r="3587" spans="1:3">
      <c r="A3587" s="1">
        <v>39745</v>
      </c>
      <c r="B3587">
        <v>238</v>
      </c>
      <c r="C3587">
        <f t="shared" si="58"/>
        <v>2.3765769570565118</v>
      </c>
    </row>
    <row r="3588" spans="1:3">
      <c r="A3588" s="1">
        <v>39746</v>
      </c>
      <c r="B3588">
        <v>162</v>
      </c>
      <c r="C3588">
        <f t="shared" ref="C3588:C3651" si="59">LOG10(B3588)</f>
        <v>2.2095150145426308</v>
      </c>
    </row>
    <row r="3589" spans="1:3">
      <c r="A3589" s="1">
        <v>39747</v>
      </c>
      <c r="B3589">
        <v>214</v>
      </c>
      <c r="C3589">
        <f t="shared" si="59"/>
        <v>2.330413773349191</v>
      </c>
    </row>
    <row r="3590" spans="1:3">
      <c r="A3590" s="1">
        <v>39748</v>
      </c>
      <c r="B3590">
        <v>156</v>
      </c>
      <c r="C3590">
        <f t="shared" si="59"/>
        <v>2.1931245983544616</v>
      </c>
    </row>
    <row r="3591" spans="1:3">
      <c r="A3591" s="1">
        <v>39749</v>
      </c>
      <c r="B3591">
        <v>208</v>
      </c>
      <c r="C3591">
        <f t="shared" si="59"/>
        <v>2.3180633349627615</v>
      </c>
    </row>
    <row r="3592" spans="1:3">
      <c r="A3592" s="1">
        <v>39750</v>
      </c>
      <c r="B3592">
        <v>141</v>
      </c>
      <c r="C3592">
        <f t="shared" si="59"/>
        <v>2.1492191126553797</v>
      </c>
    </row>
    <row r="3593" spans="1:3">
      <c r="A3593" s="1">
        <v>39751</v>
      </c>
      <c r="B3593">
        <v>146</v>
      </c>
      <c r="C3593">
        <f t="shared" si="59"/>
        <v>2.1643528557844371</v>
      </c>
    </row>
    <row r="3594" spans="1:3">
      <c r="A3594" s="1">
        <v>39752</v>
      </c>
      <c r="B3594">
        <v>157</v>
      </c>
      <c r="C3594">
        <f t="shared" si="59"/>
        <v>2.1958996524092336</v>
      </c>
    </row>
    <row r="3595" spans="1:3">
      <c r="A3595" s="1">
        <v>39753</v>
      </c>
      <c r="B3595">
        <v>155</v>
      </c>
      <c r="C3595">
        <f t="shared" si="59"/>
        <v>2.1903316981702914</v>
      </c>
    </row>
    <row r="3596" spans="1:3">
      <c r="A3596" s="1">
        <v>39754</v>
      </c>
      <c r="B3596">
        <v>173</v>
      </c>
      <c r="C3596">
        <f t="shared" si="59"/>
        <v>2.2380461031287955</v>
      </c>
    </row>
    <row r="3597" spans="1:3">
      <c r="A3597" s="1">
        <v>39755</v>
      </c>
      <c r="B3597">
        <v>160</v>
      </c>
      <c r="C3597">
        <f t="shared" si="59"/>
        <v>2.2041199826559246</v>
      </c>
    </row>
    <row r="3598" spans="1:3">
      <c r="A3598" s="1">
        <v>39756</v>
      </c>
      <c r="B3598">
        <v>271</v>
      </c>
      <c r="C3598">
        <f t="shared" si="59"/>
        <v>2.4329692908744058</v>
      </c>
    </row>
    <row r="3599" spans="1:3">
      <c r="A3599" s="1">
        <v>39757</v>
      </c>
      <c r="B3599">
        <v>111</v>
      </c>
      <c r="C3599">
        <f t="shared" si="59"/>
        <v>2.0453229787866576</v>
      </c>
    </row>
    <row r="3600" spans="1:3">
      <c r="A3600" s="1">
        <v>39758</v>
      </c>
      <c r="B3600">
        <v>156</v>
      </c>
      <c r="C3600">
        <f t="shared" si="59"/>
        <v>2.1931245983544616</v>
      </c>
    </row>
    <row r="3601" spans="1:3">
      <c r="A3601" s="1">
        <v>39759</v>
      </c>
      <c r="B3601">
        <v>151</v>
      </c>
      <c r="C3601">
        <f t="shared" si="59"/>
        <v>2.1789769472931693</v>
      </c>
    </row>
    <row r="3602" spans="1:3">
      <c r="A3602" s="1">
        <v>39760</v>
      </c>
      <c r="B3602">
        <v>138</v>
      </c>
      <c r="C3602">
        <f t="shared" si="59"/>
        <v>2.1398790864012365</v>
      </c>
    </row>
    <row r="3603" spans="1:3">
      <c r="A3603" s="1">
        <v>39761</v>
      </c>
      <c r="B3603">
        <v>138</v>
      </c>
      <c r="C3603">
        <f t="shared" si="59"/>
        <v>2.1398790864012365</v>
      </c>
    </row>
    <row r="3604" spans="1:3">
      <c r="A3604" s="1">
        <v>39762</v>
      </c>
      <c r="B3604">
        <v>148</v>
      </c>
      <c r="C3604">
        <f t="shared" si="59"/>
        <v>2.1702617153949575</v>
      </c>
    </row>
    <row r="3605" spans="1:3">
      <c r="A3605" s="1">
        <v>39763</v>
      </c>
      <c r="B3605">
        <v>162</v>
      </c>
      <c r="C3605">
        <f t="shared" si="59"/>
        <v>2.2095150145426308</v>
      </c>
    </row>
    <row r="3606" spans="1:3">
      <c r="A3606" s="1">
        <v>39764</v>
      </c>
      <c r="B3606">
        <v>156</v>
      </c>
      <c r="C3606">
        <f t="shared" si="59"/>
        <v>2.1931245983544616</v>
      </c>
    </row>
    <row r="3607" spans="1:3">
      <c r="A3607" s="1">
        <v>39765</v>
      </c>
      <c r="B3607">
        <v>158</v>
      </c>
      <c r="C3607">
        <f t="shared" si="59"/>
        <v>2.1986570869544226</v>
      </c>
    </row>
    <row r="3608" spans="1:3">
      <c r="A3608" s="1">
        <v>39766</v>
      </c>
      <c r="B3608">
        <v>159</v>
      </c>
      <c r="C3608">
        <f t="shared" si="59"/>
        <v>2.2013971243204513</v>
      </c>
    </row>
    <row r="3609" spans="1:3">
      <c r="A3609" s="1">
        <v>39767</v>
      </c>
      <c r="B3609">
        <v>156</v>
      </c>
      <c r="C3609">
        <f t="shared" si="59"/>
        <v>2.1931245983544616</v>
      </c>
    </row>
    <row r="3610" spans="1:3">
      <c r="A3610" s="1">
        <v>39768</v>
      </c>
      <c r="B3610">
        <v>145</v>
      </c>
      <c r="C3610">
        <f t="shared" si="59"/>
        <v>2.1613680022349748</v>
      </c>
    </row>
    <row r="3611" spans="1:3">
      <c r="A3611" s="1">
        <v>39769</v>
      </c>
      <c r="B3611">
        <v>149</v>
      </c>
      <c r="C3611">
        <f t="shared" si="59"/>
        <v>2.173186268412274</v>
      </c>
    </row>
    <row r="3612" spans="1:3">
      <c r="A3612" s="1">
        <v>39770</v>
      </c>
      <c r="B3612">
        <v>96</v>
      </c>
      <c r="C3612">
        <f t="shared" si="59"/>
        <v>1.9822712330395684</v>
      </c>
    </row>
    <row r="3613" spans="1:3">
      <c r="A3613" s="1">
        <v>39771</v>
      </c>
      <c r="B3613">
        <v>80</v>
      </c>
      <c r="C3613">
        <f t="shared" si="59"/>
        <v>1.9030899869919435</v>
      </c>
    </row>
    <row r="3614" spans="1:3">
      <c r="A3614" s="1">
        <v>39772</v>
      </c>
      <c r="B3614">
        <v>106</v>
      </c>
      <c r="C3614">
        <f t="shared" si="59"/>
        <v>2.0253058652647704</v>
      </c>
    </row>
    <row r="3615" spans="1:3">
      <c r="A3615" s="1">
        <v>39773</v>
      </c>
      <c r="B3615">
        <v>130</v>
      </c>
      <c r="C3615">
        <f t="shared" si="59"/>
        <v>2.1139433523068369</v>
      </c>
    </row>
    <row r="3616" spans="1:3">
      <c r="A3616" s="1">
        <v>39774</v>
      </c>
      <c r="B3616">
        <v>131</v>
      </c>
      <c r="C3616">
        <f t="shared" si="59"/>
        <v>2.1172712956557644</v>
      </c>
    </row>
    <row r="3617" spans="1:3">
      <c r="A3617" s="1">
        <v>39775</v>
      </c>
      <c r="B3617">
        <v>133</v>
      </c>
      <c r="C3617">
        <f t="shared" si="59"/>
        <v>2.1238516409670858</v>
      </c>
    </row>
    <row r="3618" spans="1:3">
      <c r="A3618" s="1">
        <v>39776</v>
      </c>
      <c r="B3618">
        <v>137</v>
      </c>
      <c r="C3618">
        <f t="shared" si="59"/>
        <v>2.1367205671564067</v>
      </c>
    </row>
    <row r="3619" spans="1:3">
      <c r="A3619" s="1">
        <v>39777</v>
      </c>
      <c r="B3619">
        <v>140</v>
      </c>
      <c r="C3619">
        <f t="shared" si="59"/>
        <v>2.1461280356782382</v>
      </c>
    </row>
    <row r="3620" spans="1:3">
      <c r="A3620" s="1">
        <v>39778</v>
      </c>
      <c r="B3620">
        <v>97</v>
      </c>
      <c r="C3620">
        <f t="shared" si="59"/>
        <v>1.9867717342662448</v>
      </c>
    </row>
    <row r="3621" spans="1:3">
      <c r="A3621" s="1">
        <v>39779</v>
      </c>
      <c r="B3621">
        <v>98</v>
      </c>
      <c r="C3621">
        <f t="shared" si="59"/>
        <v>1.9912260756924949</v>
      </c>
    </row>
    <row r="3622" spans="1:3">
      <c r="A3622" s="1">
        <v>39780</v>
      </c>
      <c r="B3622">
        <v>122</v>
      </c>
      <c r="C3622">
        <f t="shared" si="59"/>
        <v>2.0863598306747484</v>
      </c>
    </row>
    <row r="3623" spans="1:3">
      <c r="A3623" s="1">
        <v>39781</v>
      </c>
      <c r="B3623">
        <v>93</v>
      </c>
      <c r="C3623">
        <f t="shared" si="59"/>
        <v>1.968482948553935</v>
      </c>
    </row>
    <row r="3624" spans="1:3">
      <c r="A3624" s="1">
        <v>39782</v>
      </c>
      <c r="B3624">
        <v>95</v>
      </c>
      <c r="C3624">
        <f t="shared" si="59"/>
        <v>1.9777236052888478</v>
      </c>
    </row>
    <row r="3625" spans="1:3">
      <c r="A3625" s="1">
        <v>39783</v>
      </c>
      <c r="B3625">
        <v>106</v>
      </c>
      <c r="C3625">
        <f t="shared" si="59"/>
        <v>2.0253058652647704</v>
      </c>
    </row>
    <row r="3626" spans="1:3">
      <c r="A3626" s="1">
        <v>39784</v>
      </c>
      <c r="B3626">
        <v>84</v>
      </c>
      <c r="C3626">
        <f t="shared" si="59"/>
        <v>1.9242792860618816</v>
      </c>
    </row>
    <row r="3627" spans="1:3">
      <c r="A3627" s="1">
        <v>39785</v>
      </c>
      <c r="B3627">
        <v>94</v>
      </c>
      <c r="C3627">
        <f t="shared" si="59"/>
        <v>1.9731278535996986</v>
      </c>
    </row>
    <row r="3628" spans="1:3">
      <c r="A3628" s="1">
        <v>39786</v>
      </c>
      <c r="B3628">
        <v>108</v>
      </c>
      <c r="C3628">
        <f t="shared" si="59"/>
        <v>2.0334237554869499</v>
      </c>
    </row>
    <row r="3629" spans="1:3">
      <c r="A3629" s="1">
        <v>39787</v>
      </c>
      <c r="B3629">
        <v>116</v>
      </c>
      <c r="C3629">
        <f t="shared" si="59"/>
        <v>2.0644579892269186</v>
      </c>
    </row>
    <row r="3630" spans="1:3">
      <c r="A3630" s="1">
        <v>39788</v>
      </c>
      <c r="B3630">
        <v>124</v>
      </c>
      <c r="C3630">
        <f t="shared" si="59"/>
        <v>2.0934216851622351</v>
      </c>
    </row>
    <row r="3631" spans="1:3">
      <c r="A3631" s="1">
        <v>39789</v>
      </c>
      <c r="B3631">
        <v>91</v>
      </c>
      <c r="C3631">
        <f t="shared" si="59"/>
        <v>1.9590413923210936</v>
      </c>
    </row>
    <row r="3632" spans="1:3">
      <c r="A3632" s="1">
        <v>39790</v>
      </c>
      <c r="B3632">
        <v>103</v>
      </c>
      <c r="C3632">
        <f t="shared" si="59"/>
        <v>2.012837224705172</v>
      </c>
    </row>
    <row r="3633" spans="1:3">
      <c r="A3633" s="1">
        <v>39791</v>
      </c>
      <c r="B3633">
        <v>93</v>
      </c>
      <c r="C3633">
        <f t="shared" si="59"/>
        <v>1.968482948553935</v>
      </c>
    </row>
    <row r="3634" spans="1:3">
      <c r="A3634" s="1">
        <v>39792</v>
      </c>
      <c r="B3634">
        <v>106</v>
      </c>
      <c r="C3634">
        <f t="shared" si="59"/>
        <v>2.0253058652647704</v>
      </c>
    </row>
    <row r="3635" spans="1:3">
      <c r="A3635" s="1">
        <v>39793</v>
      </c>
      <c r="B3635">
        <v>82</v>
      </c>
      <c r="C3635">
        <f t="shared" si="59"/>
        <v>1.9138138523837167</v>
      </c>
    </row>
    <row r="3636" spans="1:3">
      <c r="A3636" s="1">
        <v>39794</v>
      </c>
      <c r="B3636">
        <v>89</v>
      </c>
      <c r="C3636">
        <f t="shared" si="59"/>
        <v>1.9493900066449128</v>
      </c>
    </row>
    <row r="3637" spans="1:3">
      <c r="A3637" s="1">
        <v>39795</v>
      </c>
      <c r="B3637">
        <v>100</v>
      </c>
      <c r="C3637">
        <f t="shared" si="59"/>
        <v>2</v>
      </c>
    </row>
    <row r="3638" spans="1:3">
      <c r="A3638" s="1">
        <v>39796</v>
      </c>
      <c r="B3638">
        <v>125</v>
      </c>
      <c r="C3638">
        <f t="shared" si="59"/>
        <v>2.0969100130080562</v>
      </c>
    </row>
    <row r="3639" spans="1:3">
      <c r="A3639" s="1">
        <v>39797</v>
      </c>
      <c r="B3639">
        <v>148</v>
      </c>
      <c r="C3639">
        <f t="shared" si="59"/>
        <v>2.1702617153949575</v>
      </c>
    </row>
    <row r="3640" spans="1:3">
      <c r="A3640" s="1">
        <v>39798</v>
      </c>
      <c r="B3640">
        <v>1110</v>
      </c>
      <c r="C3640">
        <f t="shared" si="59"/>
        <v>3.0453229787866576</v>
      </c>
    </row>
    <row r="3641" spans="1:3">
      <c r="A3641" s="1">
        <v>39799</v>
      </c>
      <c r="B3641">
        <v>95</v>
      </c>
      <c r="C3641">
        <f t="shared" si="59"/>
        <v>1.9777236052888478</v>
      </c>
    </row>
    <row r="3642" spans="1:3">
      <c r="A3642" s="1">
        <v>39800</v>
      </c>
      <c r="B3642">
        <v>89</v>
      </c>
      <c r="C3642">
        <f t="shared" si="59"/>
        <v>1.9493900066449128</v>
      </c>
    </row>
    <row r="3643" spans="1:3">
      <c r="A3643" s="1">
        <v>39801</v>
      </c>
      <c r="B3643">
        <v>88</v>
      </c>
      <c r="C3643">
        <f t="shared" si="59"/>
        <v>1.9444826721501687</v>
      </c>
    </row>
    <row r="3644" spans="1:3">
      <c r="A3644" s="1">
        <v>39802</v>
      </c>
      <c r="B3644">
        <v>107</v>
      </c>
      <c r="C3644">
        <f t="shared" si="59"/>
        <v>2.0293837776852097</v>
      </c>
    </row>
    <row r="3645" spans="1:3">
      <c r="A3645" s="1">
        <v>39803</v>
      </c>
      <c r="B3645">
        <v>91</v>
      </c>
      <c r="C3645">
        <f t="shared" si="59"/>
        <v>1.9590413923210936</v>
      </c>
    </row>
    <row r="3646" spans="1:3">
      <c r="A3646" s="1">
        <v>39804</v>
      </c>
      <c r="B3646">
        <v>104</v>
      </c>
      <c r="C3646">
        <f t="shared" si="59"/>
        <v>2.0170333392987803</v>
      </c>
    </row>
    <row r="3647" spans="1:3">
      <c r="A3647" s="1">
        <v>39805</v>
      </c>
      <c r="B3647">
        <v>95</v>
      </c>
      <c r="C3647">
        <f t="shared" si="59"/>
        <v>1.9777236052888478</v>
      </c>
    </row>
    <row r="3648" spans="1:3">
      <c r="A3648" s="1">
        <v>39806</v>
      </c>
      <c r="B3648">
        <v>111</v>
      </c>
      <c r="C3648">
        <f t="shared" si="59"/>
        <v>2.0453229787866576</v>
      </c>
    </row>
    <row r="3649" spans="1:3">
      <c r="A3649" s="1">
        <v>39807</v>
      </c>
      <c r="B3649">
        <v>92</v>
      </c>
      <c r="C3649">
        <f t="shared" si="59"/>
        <v>1.9637878273455553</v>
      </c>
    </row>
    <row r="3650" spans="1:3">
      <c r="A3650" s="1">
        <v>39808</v>
      </c>
      <c r="B3650">
        <v>108</v>
      </c>
      <c r="C3650">
        <f t="shared" si="59"/>
        <v>2.0334237554869499</v>
      </c>
    </row>
    <row r="3651" spans="1:3">
      <c r="A3651" s="1">
        <v>39809</v>
      </c>
      <c r="B3651">
        <v>97</v>
      </c>
      <c r="C3651">
        <f t="shared" si="59"/>
        <v>1.9867717342662448</v>
      </c>
    </row>
    <row r="3652" spans="1:3">
      <c r="A3652" s="1">
        <v>39810</v>
      </c>
      <c r="B3652">
        <v>109</v>
      </c>
      <c r="C3652">
        <f t="shared" ref="C3652:C3655" si="60">LOG10(B3652)</f>
        <v>2.0374264979406238</v>
      </c>
    </row>
    <row r="3653" spans="1:3">
      <c r="A3653" s="1">
        <v>39811</v>
      </c>
      <c r="B3653">
        <v>90</v>
      </c>
      <c r="C3653">
        <f t="shared" si="60"/>
        <v>1.954242509439325</v>
      </c>
    </row>
    <row r="3654" spans="1:3">
      <c r="A3654" s="1">
        <v>39812</v>
      </c>
      <c r="B3654">
        <v>99</v>
      </c>
      <c r="C3654">
        <f t="shared" si="60"/>
        <v>1.9956351945975499</v>
      </c>
    </row>
    <row r="3655" spans="1:3">
      <c r="A3655" s="1">
        <v>39813</v>
      </c>
      <c r="B3655">
        <v>83</v>
      </c>
      <c r="C3655">
        <f t="shared" si="60"/>
        <v>1.919078092376074</v>
      </c>
    </row>
  </sheetData>
  <sortState ref="M52:M66">
    <sortCondition ref="M52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291"/>
  <sheetViews>
    <sheetView workbookViewId="0"/>
  </sheetViews>
  <sheetFormatPr defaultRowHeight="15"/>
  <cols>
    <col min="1" max="1" width="9.7109375" bestFit="1" customWidth="1"/>
    <col min="7" max="7" width="12.28515625" bestFit="1" customWidth="1"/>
    <col min="8" max="8" width="12.28515625" customWidth="1"/>
    <col min="9" max="9" width="11.140625" customWidth="1"/>
    <col min="10" max="10" width="11.28515625" customWidth="1"/>
    <col min="11" max="11" width="11.7109375" customWidth="1"/>
    <col min="12" max="12" width="10.140625" customWidth="1"/>
    <col min="13" max="13" width="10.42578125" customWidth="1"/>
  </cols>
  <sheetData>
    <row r="2" spans="1:13">
      <c r="A2" t="s">
        <v>35</v>
      </c>
      <c r="B2" s="30" t="s">
        <v>32</v>
      </c>
      <c r="C2" s="30" t="s">
        <v>33</v>
      </c>
      <c r="D2" s="30" t="s">
        <v>34</v>
      </c>
      <c r="G2" s="35"/>
      <c r="H2" s="38" t="s">
        <v>39</v>
      </c>
      <c r="I2" s="39"/>
      <c r="J2" s="38" t="s">
        <v>40</v>
      </c>
      <c r="K2" s="39"/>
      <c r="L2" s="38" t="s">
        <v>41</v>
      </c>
      <c r="M2" s="39"/>
    </row>
    <row r="3" spans="1:13">
      <c r="A3" s="27" t="s">
        <v>31</v>
      </c>
      <c r="B3" s="28">
        <v>1935.9135618479881</v>
      </c>
      <c r="C3" s="28">
        <v>91800</v>
      </c>
      <c r="D3" s="28">
        <v>178</v>
      </c>
      <c r="G3" s="36"/>
      <c r="H3" s="22" t="s">
        <v>36</v>
      </c>
      <c r="I3" s="25" t="s">
        <v>37</v>
      </c>
      <c r="J3" s="22" t="s">
        <v>36</v>
      </c>
      <c r="K3" s="25" t="s">
        <v>37</v>
      </c>
      <c r="L3" s="22" t="s">
        <v>36</v>
      </c>
      <c r="M3" s="25" t="s">
        <v>37</v>
      </c>
    </row>
    <row r="4" spans="1:13">
      <c r="A4" s="29">
        <v>1</v>
      </c>
      <c r="B4" s="28">
        <v>1508.7096774193549</v>
      </c>
      <c r="C4" s="28">
        <v>2500</v>
      </c>
      <c r="D4" s="28">
        <v>1190</v>
      </c>
      <c r="G4" s="20" t="s">
        <v>3</v>
      </c>
      <c r="H4" s="31">
        <f>AVERAGE(B3:B495)</f>
        <v>2736.8177862374878</v>
      </c>
      <c r="I4" s="32">
        <f>AVERAGE(B484:B1291)</f>
        <v>1873.7136655235511</v>
      </c>
      <c r="J4" s="31">
        <f>AVERAGE(C3:C495)</f>
        <v>13880.436105476674</v>
      </c>
      <c r="K4" s="32">
        <f>AVERAGE(C484:C1291)</f>
        <v>3738.4579207920792</v>
      </c>
      <c r="L4" s="31">
        <f>AVERAGE(D3:D495)</f>
        <v>592.27586206896547</v>
      </c>
      <c r="M4" s="32">
        <f>AVERAGE(D484:D1291)</f>
        <v>813.83292079207922</v>
      </c>
    </row>
    <row r="5" spans="1:13">
      <c r="A5" s="29">
        <v>32</v>
      </c>
      <c r="B5" s="28">
        <v>848.39285714285711</v>
      </c>
      <c r="C5" s="28">
        <v>1600</v>
      </c>
      <c r="D5" s="28">
        <v>525</v>
      </c>
      <c r="G5" s="20" t="s">
        <v>5</v>
      </c>
      <c r="H5" s="31">
        <f>MEDIAN(B3:B495)</f>
        <v>1228.3870967741937</v>
      </c>
      <c r="I5" s="32">
        <f>MEDIAN(B484:B1291)</f>
        <v>1461.35</v>
      </c>
      <c r="J5" s="31">
        <f>MEDIAN(C3:C495)</f>
        <v>4040</v>
      </c>
      <c r="K5" s="32">
        <f>MEDIAN(C484:C1291)</f>
        <v>2335</v>
      </c>
      <c r="L5" s="31">
        <f>MEDIAN(D3:D495)</f>
        <v>370</v>
      </c>
      <c r="M5" s="32">
        <f>MEDIAN(D484:D1291)</f>
        <v>514</v>
      </c>
    </row>
    <row r="6" spans="1:13">
      <c r="A6" s="29">
        <v>61</v>
      </c>
      <c r="B6" s="28">
        <v>1248.5483870967741</v>
      </c>
      <c r="C6" s="28">
        <v>2500</v>
      </c>
      <c r="D6" s="28">
        <v>670</v>
      </c>
      <c r="G6" s="20" t="s">
        <v>38</v>
      </c>
      <c r="H6" s="31">
        <f>STDEV(B3:B495)</f>
        <v>4508.6612434013778</v>
      </c>
      <c r="I6" s="32">
        <f>STDEV(B484:B1291)</f>
        <v>2393.3411469762468</v>
      </c>
      <c r="J6" s="31">
        <f>STDEV(C3:C495)</f>
        <v>27827.537722289439</v>
      </c>
      <c r="K6" s="32">
        <f>STDEV(C484:C1291)</f>
        <v>5351.0969164166609</v>
      </c>
      <c r="L6" s="31">
        <f>STDEV(D3:D495)</f>
        <v>674.51629836022084</v>
      </c>
      <c r="M6" s="32">
        <f>STDEV(D484:D1291)</f>
        <v>967.80680629204755</v>
      </c>
    </row>
    <row r="7" spans="1:13">
      <c r="A7" s="29">
        <v>92</v>
      </c>
      <c r="B7" s="28">
        <v>21804.666666666668</v>
      </c>
      <c r="C7" s="28">
        <v>145000</v>
      </c>
      <c r="D7" s="28">
        <v>1840</v>
      </c>
      <c r="G7" s="20" t="s">
        <v>13</v>
      </c>
      <c r="H7" s="31">
        <f>MAX(B3:B495)</f>
        <v>42634.133333333331</v>
      </c>
      <c r="I7" s="32">
        <f>MAX(B484:B1291)</f>
        <v>27270.645161290322</v>
      </c>
      <c r="J7" s="31">
        <f>MAX(C3:C495)</f>
        <v>323000</v>
      </c>
      <c r="K7" s="32">
        <f>MAX(C484:C1291)</f>
        <v>45200</v>
      </c>
      <c r="L7" s="31">
        <f>MAX(D3:D495)</f>
        <v>5100</v>
      </c>
      <c r="M7" s="32">
        <f>MAX(D484:D1291)</f>
        <v>6480</v>
      </c>
    </row>
    <row r="8" spans="1:13">
      <c r="A8" s="29">
        <v>122</v>
      </c>
      <c r="B8" s="28">
        <v>10111.290322580646</v>
      </c>
      <c r="C8" s="28">
        <v>36200</v>
      </c>
      <c r="D8" s="28">
        <v>5100</v>
      </c>
      <c r="G8" s="21" t="s">
        <v>12</v>
      </c>
      <c r="H8" s="33">
        <f>MIN(B3:B495)</f>
        <v>57.516129032258064</v>
      </c>
      <c r="I8" s="34">
        <f>MIN(B484:B1291)</f>
        <v>38.733333333333334</v>
      </c>
      <c r="J8" s="33">
        <f>MIN(C3:C495)</f>
        <v>88</v>
      </c>
      <c r="K8" s="34">
        <f>MIN(C484:C1291)</f>
        <v>74</v>
      </c>
      <c r="L8" s="33">
        <f>MIN(D3:D495)</f>
        <v>0</v>
      </c>
      <c r="M8" s="34">
        <f>MIN(D484:D1291)</f>
        <v>2.4</v>
      </c>
    </row>
    <row r="9" spans="1:13">
      <c r="A9" s="29">
        <v>153</v>
      </c>
      <c r="B9" s="28">
        <v>3247.3333333333335</v>
      </c>
      <c r="C9" s="28">
        <v>10400</v>
      </c>
      <c r="D9" s="28">
        <v>1020</v>
      </c>
    </row>
    <row r="10" spans="1:13">
      <c r="A10" s="29">
        <v>183</v>
      </c>
      <c r="B10" s="28">
        <v>4859.0322580645161</v>
      </c>
      <c r="C10" s="28">
        <v>26500</v>
      </c>
      <c r="D10" s="28">
        <v>880</v>
      </c>
    </row>
    <row r="11" spans="1:13">
      <c r="A11" s="29">
        <v>214</v>
      </c>
      <c r="B11" s="28">
        <v>3477.7419354838707</v>
      </c>
      <c r="C11" s="28">
        <v>10800</v>
      </c>
      <c r="D11" s="28">
        <v>880</v>
      </c>
    </row>
    <row r="12" spans="1:13">
      <c r="A12" s="29">
        <v>245</v>
      </c>
      <c r="B12" s="28">
        <v>14627.5</v>
      </c>
      <c r="C12" s="28">
        <v>98400</v>
      </c>
      <c r="D12" s="28">
        <v>765</v>
      </c>
    </row>
    <row r="13" spans="1:13">
      <c r="A13" s="29">
        <v>275</v>
      </c>
      <c r="B13" s="28">
        <v>5926.4516129032254</v>
      </c>
      <c r="C13" s="28">
        <v>12800</v>
      </c>
      <c r="D13" s="28">
        <v>3150</v>
      </c>
    </row>
    <row r="14" spans="1:13">
      <c r="A14" s="29">
        <v>306</v>
      </c>
      <c r="B14" s="28">
        <v>4405.333333333333</v>
      </c>
      <c r="C14" s="28">
        <v>17000</v>
      </c>
      <c r="D14" s="28">
        <v>2500</v>
      </c>
    </row>
    <row r="15" spans="1:13">
      <c r="A15" s="29">
        <v>336</v>
      </c>
      <c r="B15" s="28">
        <v>2161.2903225806454</v>
      </c>
      <c r="C15" s="28">
        <v>2500</v>
      </c>
      <c r="D15" s="28">
        <v>1900</v>
      </c>
    </row>
    <row r="16" spans="1:13">
      <c r="A16" s="29">
        <v>367</v>
      </c>
      <c r="B16" s="28">
        <v>1740.6451612903227</v>
      </c>
      <c r="C16" s="28">
        <v>1900</v>
      </c>
      <c r="D16" s="28">
        <v>1510</v>
      </c>
    </row>
    <row r="17" spans="1:4">
      <c r="A17" s="29">
        <v>398</v>
      </c>
      <c r="B17" s="28">
        <v>1442.5</v>
      </c>
      <c r="C17" s="28">
        <v>1510</v>
      </c>
      <c r="D17" s="28">
        <v>1240</v>
      </c>
    </row>
    <row r="18" spans="1:4">
      <c r="A18" s="29">
        <v>426</v>
      </c>
      <c r="B18" s="28">
        <v>949.35483870967744</v>
      </c>
      <c r="C18" s="28">
        <v>1150</v>
      </c>
      <c r="D18" s="28">
        <v>815</v>
      </c>
    </row>
    <row r="19" spans="1:4">
      <c r="A19" s="29">
        <v>457</v>
      </c>
      <c r="B19" s="28">
        <v>843.5</v>
      </c>
      <c r="C19" s="28">
        <v>1240</v>
      </c>
      <c r="D19" s="28">
        <v>660</v>
      </c>
    </row>
    <row r="20" spans="1:4">
      <c r="A20" s="29">
        <v>487</v>
      </c>
      <c r="B20" s="28">
        <v>1471.2903225806451</v>
      </c>
      <c r="C20" s="28">
        <v>3900</v>
      </c>
      <c r="D20" s="28">
        <v>580</v>
      </c>
    </row>
    <row r="21" spans="1:4">
      <c r="A21" s="29">
        <v>518</v>
      </c>
      <c r="B21" s="28">
        <v>891.36666666666667</v>
      </c>
      <c r="C21" s="28">
        <v>3280</v>
      </c>
      <c r="D21" s="28">
        <v>262</v>
      </c>
    </row>
    <row r="22" spans="1:4">
      <c r="A22" s="29">
        <v>548</v>
      </c>
      <c r="B22" s="28">
        <v>2758.0322580645161</v>
      </c>
      <c r="C22" s="28">
        <v>28700</v>
      </c>
      <c r="D22" s="28">
        <v>200</v>
      </c>
    </row>
    <row r="23" spans="1:4">
      <c r="A23" s="29">
        <v>579</v>
      </c>
      <c r="B23" s="28">
        <v>512.51612903225805</v>
      </c>
      <c r="C23" s="28">
        <v>1150</v>
      </c>
      <c r="D23" s="28">
        <v>250</v>
      </c>
    </row>
    <row r="24" spans="1:4">
      <c r="A24" s="29">
        <v>610</v>
      </c>
      <c r="B24" s="28">
        <v>2930.7666666666669</v>
      </c>
      <c r="C24" s="28">
        <v>14600</v>
      </c>
      <c r="D24" s="28">
        <v>335</v>
      </c>
    </row>
    <row r="25" spans="1:4">
      <c r="A25" s="29">
        <v>640</v>
      </c>
      <c r="B25" s="28">
        <v>431.22580645161293</v>
      </c>
      <c r="C25" s="28">
        <v>660</v>
      </c>
      <c r="D25" s="28">
        <v>370</v>
      </c>
    </row>
    <row r="26" spans="1:4">
      <c r="A26" s="29">
        <v>671</v>
      </c>
      <c r="B26" s="28">
        <v>1035.2666666666667</v>
      </c>
      <c r="C26" s="28">
        <v>5280</v>
      </c>
      <c r="D26" s="28">
        <v>370</v>
      </c>
    </row>
    <row r="27" spans="1:4">
      <c r="A27" s="29">
        <v>701</v>
      </c>
      <c r="B27" s="28">
        <v>453.83870967741933</v>
      </c>
      <c r="C27" s="28">
        <v>580</v>
      </c>
      <c r="D27" s="28">
        <v>410</v>
      </c>
    </row>
    <row r="28" spans="1:4">
      <c r="A28" s="29">
        <v>732</v>
      </c>
      <c r="B28" s="28">
        <v>423.32258064516128</v>
      </c>
      <c r="C28" s="28">
        <v>488</v>
      </c>
      <c r="D28" s="28">
        <v>390</v>
      </c>
    </row>
    <row r="29" spans="1:4">
      <c r="A29" s="29">
        <v>763</v>
      </c>
      <c r="B29" s="28">
        <v>444.64285714285717</v>
      </c>
      <c r="C29" s="28">
        <v>488</v>
      </c>
      <c r="D29" s="28">
        <v>410</v>
      </c>
    </row>
    <row r="30" spans="1:4">
      <c r="A30" s="29">
        <v>791</v>
      </c>
      <c r="B30" s="28">
        <v>797.19354838709683</v>
      </c>
      <c r="C30" s="28">
        <v>4050</v>
      </c>
      <c r="D30" s="28">
        <v>352</v>
      </c>
    </row>
    <row r="31" spans="1:4">
      <c r="A31" s="29">
        <v>822</v>
      </c>
      <c r="B31" s="28">
        <v>1871.4</v>
      </c>
      <c r="C31" s="28">
        <v>11600</v>
      </c>
      <c r="D31" s="28">
        <v>314</v>
      </c>
    </row>
    <row r="32" spans="1:4">
      <c r="A32" s="29">
        <v>852</v>
      </c>
      <c r="B32" s="28">
        <v>3202.5806451612902</v>
      </c>
      <c r="C32" s="28">
        <v>22400</v>
      </c>
      <c r="D32" s="28">
        <v>370</v>
      </c>
    </row>
    <row r="33" spans="1:4">
      <c r="A33" s="29">
        <v>883</v>
      </c>
      <c r="B33" s="28">
        <v>918.1</v>
      </c>
      <c r="C33" s="28">
        <v>7720</v>
      </c>
      <c r="D33" s="28">
        <v>180</v>
      </c>
    </row>
    <row r="34" spans="1:4">
      <c r="A34" s="29">
        <v>913</v>
      </c>
      <c r="B34" s="28">
        <v>7327.2580645161288</v>
      </c>
      <c r="C34" s="28">
        <v>35900</v>
      </c>
      <c r="D34" s="28">
        <v>335</v>
      </c>
    </row>
    <row r="35" spans="1:4">
      <c r="A35" s="29">
        <v>944</v>
      </c>
      <c r="B35" s="28">
        <v>2909.0645161290322</v>
      </c>
      <c r="C35" s="28">
        <v>27800</v>
      </c>
      <c r="D35" s="28">
        <v>290</v>
      </c>
    </row>
    <row r="36" spans="1:4">
      <c r="A36" s="29">
        <v>975</v>
      </c>
      <c r="B36" s="28">
        <v>1634.6</v>
      </c>
      <c r="C36" s="28">
        <v>8250</v>
      </c>
      <c r="D36" s="28">
        <v>290</v>
      </c>
    </row>
    <row r="37" spans="1:4">
      <c r="A37" s="29">
        <v>1005</v>
      </c>
      <c r="B37" s="28">
        <v>1085.6451612903227</v>
      </c>
      <c r="C37" s="28">
        <v>7200</v>
      </c>
      <c r="D37" s="28">
        <v>262</v>
      </c>
    </row>
    <row r="38" spans="1:4">
      <c r="A38" s="29">
        <v>1036</v>
      </c>
      <c r="B38" s="28">
        <v>5890</v>
      </c>
      <c r="C38" s="28">
        <v>30900</v>
      </c>
      <c r="D38" s="28">
        <v>275</v>
      </c>
    </row>
    <row r="39" spans="1:4">
      <c r="A39" s="29">
        <v>1066</v>
      </c>
      <c r="B39" s="28">
        <v>1412.8387096774193</v>
      </c>
      <c r="C39" s="28">
        <v>7020</v>
      </c>
      <c r="D39" s="28">
        <v>460</v>
      </c>
    </row>
    <row r="40" spans="1:4">
      <c r="A40" s="29">
        <v>1097</v>
      </c>
      <c r="B40" s="28">
        <v>1044.2903225806451</v>
      </c>
      <c r="C40" s="28">
        <v>2700</v>
      </c>
      <c r="D40" s="28">
        <v>515</v>
      </c>
    </row>
    <row r="41" spans="1:4">
      <c r="A41" s="29">
        <v>1128</v>
      </c>
      <c r="B41" s="28">
        <v>4885.3571428571431</v>
      </c>
      <c r="C41" s="28">
        <v>33700</v>
      </c>
      <c r="D41" s="28">
        <v>660</v>
      </c>
    </row>
    <row r="42" spans="1:4">
      <c r="A42" s="29">
        <v>1156</v>
      </c>
      <c r="B42" s="28">
        <v>4750</v>
      </c>
      <c r="C42" s="28">
        <v>17600</v>
      </c>
      <c r="D42" s="28">
        <v>2000</v>
      </c>
    </row>
    <row r="43" spans="1:4">
      <c r="A43" s="29">
        <v>1187</v>
      </c>
      <c r="B43" s="28">
        <v>1984.8666666666666</v>
      </c>
      <c r="C43" s="28">
        <v>9300</v>
      </c>
      <c r="D43" s="28">
        <v>815</v>
      </c>
    </row>
    <row r="44" spans="1:4">
      <c r="A44" s="29">
        <v>1217</v>
      </c>
      <c r="B44" s="28">
        <v>2364.7419354838707</v>
      </c>
      <c r="C44" s="28">
        <v>7720</v>
      </c>
      <c r="D44" s="28">
        <v>760</v>
      </c>
    </row>
    <row r="45" spans="1:4">
      <c r="A45" s="29">
        <v>1248</v>
      </c>
      <c r="B45" s="28">
        <v>2396</v>
      </c>
      <c r="C45" s="28">
        <v>12600</v>
      </c>
      <c r="D45" s="28">
        <v>870</v>
      </c>
    </row>
    <row r="46" spans="1:4">
      <c r="A46" s="29">
        <v>1278</v>
      </c>
      <c r="B46" s="28">
        <v>1408.258064516129</v>
      </c>
      <c r="C46" s="28">
        <v>9650</v>
      </c>
      <c r="D46" s="28">
        <v>305</v>
      </c>
    </row>
    <row r="47" spans="1:4">
      <c r="A47" s="29">
        <v>1309</v>
      </c>
      <c r="B47" s="28">
        <v>767.51612903225805</v>
      </c>
      <c r="C47" s="28">
        <v>3020</v>
      </c>
      <c r="D47" s="28">
        <v>275</v>
      </c>
    </row>
    <row r="48" spans="1:4">
      <c r="A48" s="29">
        <v>1340</v>
      </c>
      <c r="B48" s="28">
        <v>715.26666666666665</v>
      </c>
      <c r="C48" s="28">
        <v>3400</v>
      </c>
      <c r="D48" s="28">
        <v>275</v>
      </c>
    </row>
    <row r="49" spans="1:4">
      <c r="A49" s="29">
        <v>1370</v>
      </c>
      <c r="B49" s="28">
        <v>4530.5483870967746</v>
      </c>
      <c r="C49" s="28">
        <v>30900</v>
      </c>
      <c r="D49" s="28">
        <v>335</v>
      </c>
    </row>
    <row r="50" spans="1:4">
      <c r="A50" s="29">
        <v>1401</v>
      </c>
      <c r="B50" s="28">
        <v>422.93333333333334</v>
      </c>
      <c r="C50" s="28">
        <v>548</v>
      </c>
      <c r="D50" s="28">
        <v>370</v>
      </c>
    </row>
    <row r="51" spans="1:4">
      <c r="A51" s="29">
        <v>1431</v>
      </c>
      <c r="B51" s="28">
        <v>345.41935483870969</v>
      </c>
      <c r="C51" s="28">
        <v>352</v>
      </c>
      <c r="D51" s="28">
        <v>335</v>
      </c>
    </row>
    <row r="52" spans="1:4">
      <c r="A52" s="29">
        <v>1462</v>
      </c>
      <c r="B52" s="28">
        <v>352</v>
      </c>
      <c r="C52" s="28">
        <v>352</v>
      </c>
      <c r="D52" s="28">
        <v>352</v>
      </c>
    </row>
    <row r="53" spans="1:4">
      <c r="A53" s="29">
        <v>1493</v>
      </c>
      <c r="B53" s="28">
        <v>614.13793103448279</v>
      </c>
      <c r="C53" s="28">
        <v>2000</v>
      </c>
      <c r="D53" s="28">
        <v>352</v>
      </c>
    </row>
    <row r="54" spans="1:4">
      <c r="A54" s="29">
        <v>1522</v>
      </c>
      <c r="B54" s="28">
        <v>366.74193548387098</v>
      </c>
      <c r="C54" s="28">
        <v>710</v>
      </c>
      <c r="D54" s="28">
        <v>262</v>
      </c>
    </row>
    <row r="55" spans="1:4">
      <c r="A55" s="29">
        <v>1553</v>
      </c>
      <c r="B55" s="28">
        <v>666.26666666666665</v>
      </c>
      <c r="C55" s="28">
        <v>4650</v>
      </c>
      <c r="D55" s="28">
        <v>225</v>
      </c>
    </row>
    <row r="56" spans="1:4">
      <c r="A56" s="29">
        <v>1583</v>
      </c>
      <c r="B56" s="28">
        <v>3178.7419354838707</v>
      </c>
      <c r="C56" s="28">
        <v>12800</v>
      </c>
      <c r="D56" s="28">
        <v>488</v>
      </c>
    </row>
    <row r="57" spans="1:4">
      <c r="A57" s="29">
        <v>1614</v>
      </c>
      <c r="B57" s="28">
        <v>6437.333333333333</v>
      </c>
      <c r="C57" s="28">
        <v>31500</v>
      </c>
      <c r="D57" s="28">
        <v>1080</v>
      </c>
    </row>
    <row r="58" spans="1:4">
      <c r="A58" s="29">
        <v>1644</v>
      </c>
      <c r="B58" s="28">
        <v>2519.0645161290322</v>
      </c>
      <c r="C58" s="28">
        <v>17600</v>
      </c>
      <c r="D58" s="28">
        <v>335</v>
      </c>
    </row>
    <row r="59" spans="1:4">
      <c r="A59" s="29">
        <v>1675</v>
      </c>
      <c r="B59" s="28">
        <v>1047.8387096774193</v>
      </c>
      <c r="C59" s="28">
        <v>9120</v>
      </c>
      <c r="D59" s="28">
        <v>250</v>
      </c>
    </row>
    <row r="60" spans="1:4">
      <c r="A60" s="29">
        <v>1706</v>
      </c>
      <c r="B60" s="28">
        <v>2891.8333333333335</v>
      </c>
      <c r="C60" s="28">
        <v>13000</v>
      </c>
      <c r="D60" s="28">
        <v>225</v>
      </c>
    </row>
    <row r="61" spans="1:4">
      <c r="A61" s="29">
        <v>1736</v>
      </c>
      <c r="B61" s="28">
        <v>1432.6774193548388</v>
      </c>
      <c r="C61" s="28">
        <v>10200</v>
      </c>
      <c r="D61" s="28">
        <v>305</v>
      </c>
    </row>
    <row r="62" spans="1:4">
      <c r="A62" s="29">
        <v>1767</v>
      </c>
      <c r="B62" s="28">
        <v>539.5</v>
      </c>
      <c r="C62" s="28">
        <v>1600</v>
      </c>
      <c r="D62" s="28">
        <v>370</v>
      </c>
    </row>
    <row r="63" spans="1:4">
      <c r="A63" s="29">
        <v>1797</v>
      </c>
      <c r="B63" s="28">
        <v>397.32258064516128</v>
      </c>
      <c r="C63" s="28">
        <v>515</v>
      </c>
      <c r="D63" s="28">
        <v>335</v>
      </c>
    </row>
    <row r="64" spans="1:4">
      <c r="A64" s="29">
        <v>1828</v>
      </c>
      <c r="B64" s="28">
        <v>336.64516129032256</v>
      </c>
      <c r="C64" s="28">
        <v>370</v>
      </c>
      <c r="D64" s="28">
        <v>305</v>
      </c>
    </row>
    <row r="65" spans="1:4">
      <c r="A65" s="29">
        <v>1859</v>
      </c>
      <c r="B65" s="28">
        <v>366.21428571428572</v>
      </c>
      <c r="C65" s="28">
        <v>515</v>
      </c>
      <c r="D65" s="28">
        <v>320</v>
      </c>
    </row>
    <row r="66" spans="1:4">
      <c r="A66" s="29">
        <v>1887</v>
      </c>
      <c r="B66" s="28">
        <v>1562.741935483871</v>
      </c>
      <c r="C66" s="28">
        <v>11400</v>
      </c>
      <c r="D66" s="28">
        <v>335</v>
      </c>
    </row>
    <row r="67" spans="1:4">
      <c r="A67" s="29">
        <v>1918</v>
      </c>
      <c r="B67" s="28">
        <v>6666.333333333333</v>
      </c>
      <c r="C67" s="28">
        <v>52900</v>
      </c>
      <c r="D67" s="28">
        <v>515</v>
      </c>
    </row>
    <row r="68" spans="1:4">
      <c r="A68" s="29">
        <v>1948</v>
      </c>
      <c r="B68" s="28">
        <v>8363.8709677419356</v>
      </c>
      <c r="C68" s="28">
        <v>31100</v>
      </c>
      <c r="D68" s="28">
        <v>1510</v>
      </c>
    </row>
    <row r="69" spans="1:4">
      <c r="A69" s="29">
        <v>1979</v>
      </c>
      <c r="B69" s="28">
        <v>1346.6666666666667</v>
      </c>
      <c r="C69" s="28">
        <v>4050</v>
      </c>
      <c r="D69" s="28">
        <v>488</v>
      </c>
    </row>
    <row r="70" spans="1:4">
      <c r="A70" s="29">
        <v>2009</v>
      </c>
      <c r="B70" s="28">
        <v>1969.8064516129032</v>
      </c>
      <c r="C70" s="28">
        <v>12200</v>
      </c>
      <c r="D70" s="28">
        <v>335</v>
      </c>
    </row>
    <row r="71" spans="1:4">
      <c r="A71" s="29">
        <v>2040</v>
      </c>
      <c r="B71" s="28">
        <v>746.12903225806451</v>
      </c>
      <c r="C71" s="28">
        <v>5620</v>
      </c>
      <c r="D71" s="28">
        <v>180</v>
      </c>
    </row>
    <row r="72" spans="1:4">
      <c r="A72" s="29">
        <v>2071</v>
      </c>
      <c r="B72" s="28">
        <v>408.33333333333331</v>
      </c>
      <c r="C72" s="28">
        <v>1320</v>
      </c>
      <c r="D72" s="28">
        <v>180</v>
      </c>
    </row>
    <row r="73" spans="1:4">
      <c r="A73" s="29">
        <v>2101</v>
      </c>
      <c r="B73" s="28">
        <v>545.9677419354839</v>
      </c>
      <c r="C73" s="28">
        <v>2800</v>
      </c>
      <c r="D73" s="28">
        <v>200</v>
      </c>
    </row>
    <row r="74" spans="1:4">
      <c r="A74" s="29">
        <v>2132</v>
      </c>
      <c r="B74" s="28">
        <v>380.66666666666669</v>
      </c>
      <c r="C74" s="28">
        <v>1800</v>
      </c>
      <c r="D74" s="28">
        <v>180</v>
      </c>
    </row>
    <row r="75" spans="1:4">
      <c r="A75" s="29">
        <v>2162</v>
      </c>
      <c r="B75" s="28">
        <v>221.58064516129033</v>
      </c>
      <c r="C75" s="28">
        <v>335</v>
      </c>
      <c r="D75" s="28">
        <v>180</v>
      </c>
    </row>
    <row r="76" spans="1:4">
      <c r="A76" s="29">
        <v>2193</v>
      </c>
      <c r="B76" s="28">
        <v>176.7741935483871</v>
      </c>
      <c r="C76" s="28">
        <v>200</v>
      </c>
      <c r="D76" s="28">
        <v>160</v>
      </c>
    </row>
    <row r="77" spans="1:4">
      <c r="A77" s="29">
        <v>2224</v>
      </c>
      <c r="B77" s="28">
        <v>190.71428571428572</v>
      </c>
      <c r="C77" s="28">
        <v>305</v>
      </c>
      <c r="D77" s="28">
        <v>140</v>
      </c>
    </row>
    <row r="78" spans="1:4">
      <c r="A78" s="29">
        <v>2252</v>
      </c>
      <c r="B78" s="28">
        <v>203.54838709677421</v>
      </c>
      <c r="C78" s="28">
        <v>660</v>
      </c>
      <c r="D78" s="28">
        <v>160</v>
      </c>
    </row>
    <row r="79" spans="1:4">
      <c r="A79" s="29">
        <v>2283</v>
      </c>
      <c r="B79" s="28">
        <v>692.16666666666663</v>
      </c>
      <c r="C79" s="28">
        <v>2500</v>
      </c>
      <c r="D79" s="28">
        <v>225</v>
      </c>
    </row>
    <row r="80" spans="1:4">
      <c r="A80" s="29">
        <v>2313</v>
      </c>
      <c r="B80" s="28">
        <v>1059.3548387096773</v>
      </c>
      <c r="C80" s="28">
        <v>8950</v>
      </c>
      <c r="D80" s="28">
        <v>200</v>
      </c>
    </row>
    <row r="81" spans="1:4">
      <c r="A81" s="29">
        <v>2344</v>
      </c>
      <c r="B81" s="28">
        <v>3269.8333333333335</v>
      </c>
      <c r="C81" s="28">
        <v>38000</v>
      </c>
      <c r="D81" s="28">
        <v>305</v>
      </c>
    </row>
    <row r="82" spans="1:4">
      <c r="A82" s="29">
        <v>2374</v>
      </c>
      <c r="B82" s="28">
        <v>5748.3870967741932</v>
      </c>
      <c r="C82" s="28">
        <v>10400</v>
      </c>
      <c r="D82" s="28">
        <v>1000</v>
      </c>
    </row>
    <row r="83" spans="1:4">
      <c r="A83" s="29">
        <v>2405</v>
      </c>
      <c r="B83" s="28">
        <v>12306.129032258064</v>
      </c>
      <c r="C83" s="28">
        <v>78500</v>
      </c>
      <c r="D83" s="28">
        <v>870</v>
      </c>
    </row>
    <row r="84" spans="1:4">
      <c r="A84" s="29">
        <v>2436</v>
      </c>
      <c r="B84" s="28">
        <v>8825.6666666666661</v>
      </c>
      <c r="C84" s="28">
        <v>20900</v>
      </c>
      <c r="D84" s="28">
        <v>1000</v>
      </c>
    </row>
    <row r="85" spans="1:4">
      <c r="A85" s="29">
        <v>2466</v>
      </c>
      <c r="B85" s="28">
        <v>334.83870967741933</v>
      </c>
      <c r="C85" s="28">
        <v>760</v>
      </c>
      <c r="D85" s="28">
        <v>200</v>
      </c>
    </row>
    <row r="86" spans="1:4">
      <c r="A86" s="29">
        <v>2497</v>
      </c>
      <c r="B86" s="28">
        <v>268.5</v>
      </c>
      <c r="C86" s="28">
        <v>410</v>
      </c>
      <c r="D86" s="28">
        <v>160</v>
      </c>
    </row>
    <row r="87" spans="1:4">
      <c r="A87" s="29">
        <v>2527</v>
      </c>
      <c r="B87" s="28">
        <v>698.22580645161293</v>
      </c>
      <c r="C87" s="28">
        <v>1700</v>
      </c>
      <c r="D87" s="28">
        <v>225</v>
      </c>
    </row>
    <row r="88" spans="1:4">
      <c r="A88" s="29">
        <v>2558</v>
      </c>
      <c r="B88" s="28">
        <v>216.67741935483872</v>
      </c>
      <c r="C88" s="28">
        <v>306</v>
      </c>
      <c r="D88" s="28">
        <v>123</v>
      </c>
    </row>
    <row r="89" spans="1:4">
      <c r="A89" s="29">
        <v>2589</v>
      </c>
      <c r="B89" s="28">
        <v>224.85714285714286</v>
      </c>
      <c r="C89" s="28">
        <v>260</v>
      </c>
      <c r="D89" s="28">
        <v>219</v>
      </c>
    </row>
    <row r="90" spans="1:4">
      <c r="A90" s="29">
        <v>2617</v>
      </c>
      <c r="B90" s="28">
        <v>202.70967741935485</v>
      </c>
      <c r="C90" s="28">
        <v>260</v>
      </c>
      <c r="D90" s="28">
        <v>152</v>
      </c>
    </row>
    <row r="91" spans="1:4">
      <c r="A91" s="29">
        <v>2648</v>
      </c>
      <c r="B91" s="28">
        <v>145.33333333333334</v>
      </c>
      <c r="C91" s="28">
        <v>543</v>
      </c>
      <c r="D91" s="28">
        <v>84</v>
      </c>
    </row>
    <row r="92" spans="1:4">
      <c r="A92" s="29">
        <v>2678</v>
      </c>
      <c r="B92" s="28">
        <v>3401.9677419354839</v>
      </c>
      <c r="C92" s="28">
        <v>28100</v>
      </c>
      <c r="D92" s="28">
        <v>123</v>
      </c>
    </row>
    <row r="93" spans="1:4">
      <c r="A93" s="29">
        <v>2709</v>
      </c>
      <c r="B93" s="28">
        <v>3104.3333333333335</v>
      </c>
      <c r="C93" s="28">
        <v>18400</v>
      </c>
      <c r="D93" s="28">
        <v>183</v>
      </c>
    </row>
    <row r="94" spans="1:4">
      <c r="A94" s="29">
        <v>2739</v>
      </c>
      <c r="B94" s="28">
        <v>4683.3548387096771</v>
      </c>
      <c r="C94" s="28">
        <v>27800</v>
      </c>
      <c r="D94" s="28">
        <v>359</v>
      </c>
    </row>
    <row r="95" spans="1:4">
      <c r="A95" s="29">
        <v>2770</v>
      </c>
      <c r="B95" s="28">
        <v>266.16129032258067</v>
      </c>
      <c r="C95" s="28">
        <v>840</v>
      </c>
      <c r="D95" s="28">
        <v>72</v>
      </c>
    </row>
    <row r="96" spans="1:4">
      <c r="A96" s="29">
        <v>2801</v>
      </c>
      <c r="B96" s="28">
        <v>155.9</v>
      </c>
      <c r="C96" s="28">
        <v>613</v>
      </c>
      <c r="D96" s="28">
        <v>50</v>
      </c>
    </row>
    <row r="97" spans="1:4">
      <c r="A97" s="29">
        <v>2831</v>
      </c>
      <c r="B97" s="28">
        <v>3476.9677419354839</v>
      </c>
      <c r="C97" s="28">
        <v>20700</v>
      </c>
      <c r="D97" s="28">
        <v>478</v>
      </c>
    </row>
    <row r="98" spans="1:4">
      <c r="A98" s="29">
        <v>2862</v>
      </c>
      <c r="B98" s="28">
        <v>3918.7666666666669</v>
      </c>
      <c r="C98" s="28">
        <v>27000</v>
      </c>
      <c r="D98" s="28">
        <v>613</v>
      </c>
    </row>
    <row r="99" spans="1:4">
      <c r="A99" s="29">
        <v>2892</v>
      </c>
      <c r="B99" s="28">
        <v>948.67741935483866</v>
      </c>
      <c r="C99" s="28">
        <v>1840</v>
      </c>
      <c r="D99" s="28">
        <v>359</v>
      </c>
    </row>
    <row r="100" spans="1:4">
      <c r="A100" s="29">
        <v>2923</v>
      </c>
      <c r="B100" s="28">
        <v>515.12903225806451</v>
      </c>
      <c r="C100" s="28">
        <v>1260</v>
      </c>
      <c r="D100" s="28">
        <v>260</v>
      </c>
    </row>
    <row r="101" spans="1:4">
      <c r="A101" s="29">
        <v>2954</v>
      </c>
      <c r="B101" s="28">
        <v>884.72413793103453</v>
      </c>
      <c r="C101" s="28">
        <v>3120</v>
      </c>
      <c r="D101" s="28">
        <v>306</v>
      </c>
    </row>
    <row r="102" spans="1:4">
      <c r="A102" s="29">
        <v>2983</v>
      </c>
      <c r="B102" s="28">
        <v>602.25806451612902</v>
      </c>
      <c r="C102" s="28">
        <v>1680</v>
      </c>
      <c r="D102" s="28">
        <v>359</v>
      </c>
    </row>
    <row r="103" spans="1:4">
      <c r="A103" s="29">
        <v>3014</v>
      </c>
      <c r="B103" s="28">
        <v>11642.2</v>
      </c>
      <c r="C103" s="28">
        <v>100000</v>
      </c>
      <c r="D103" s="28">
        <v>183</v>
      </c>
    </row>
    <row r="104" spans="1:4">
      <c r="A104" s="29">
        <v>3044</v>
      </c>
      <c r="B104" s="28">
        <v>11563.258064516129</v>
      </c>
      <c r="C104" s="28">
        <v>64600</v>
      </c>
      <c r="D104" s="28">
        <v>543</v>
      </c>
    </row>
    <row r="105" spans="1:4">
      <c r="A105" s="29">
        <v>3075</v>
      </c>
      <c r="B105" s="28">
        <v>2065.6</v>
      </c>
      <c r="C105" s="28">
        <v>7090</v>
      </c>
      <c r="D105" s="28">
        <v>613</v>
      </c>
    </row>
    <row r="106" spans="1:4">
      <c r="A106" s="29">
        <v>3105</v>
      </c>
      <c r="B106" s="28">
        <v>2032.516129032258</v>
      </c>
      <c r="C106" s="28">
        <v>8260</v>
      </c>
      <c r="D106" s="28">
        <v>613</v>
      </c>
    </row>
    <row r="107" spans="1:4">
      <c r="A107" s="29">
        <v>3136</v>
      </c>
      <c r="B107" s="28">
        <v>1576.1290322580646</v>
      </c>
      <c r="C107" s="28">
        <v>8640</v>
      </c>
      <c r="D107" s="28">
        <v>359</v>
      </c>
    </row>
    <row r="108" spans="1:4">
      <c r="A108" s="29">
        <v>3167</v>
      </c>
      <c r="B108" s="28">
        <v>1608.6333333333334</v>
      </c>
      <c r="C108" s="28">
        <v>6320</v>
      </c>
      <c r="D108" s="28">
        <v>418</v>
      </c>
    </row>
    <row r="109" spans="1:4">
      <c r="A109" s="29">
        <v>3197</v>
      </c>
      <c r="B109" s="28">
        <v>1186.5806451612902</v>
      </c>
      <c r="C109" s="28">
        <v>7080</v>
      </c>
      <c r="D109" s="28">
        <v>359</v>
      </c>
    </row>
    <row r="110" spans="1:4">
      <c r="A110" s="29">
        <v>3228</v>
      </c>
      <c r="B110" s="28">
        <v>367.2</v>
      </c>
      <c r="C110" s="28">
        <v>760</v>
      </c>
      <c r="D110" s="28">
        <v>260</v>
      </c>
    </row>
    <row r="111" spans="1:4">
      <c r="A111" s="29">
        <v>3258</v>
      </c>
      <c r="B111" s="28">
        <v>565.9677419354839</v>
      </c>
      <c r="C111" s="28">
        <v>2020</v>
      </c>
      <c r="D111" s="28">
        <v>359</v>
      </c>
    </row>
    <row r="112" spans="1:4">
      <c r="A112" s="29">
        <v>3289</v>
      </c>
      <c r="B112" s="28">
        <v>350.19354838709677</v>
      </c>
      <c r="C112" s="28">
        <v>478</v>
      </c>
      <c r="D112" s="28">
        <v>260</v>
      </c>
    </row>
    <row r="113" spans="1:4">
      <c r="A113" s="29">
        <v>3320</v>
      </c>
      <c r="B113" s="28">
        <v>251.35714285714286</v>
      </c>
      <c r="C113" s="28">
        <v>418</v>
      </c>
      <c r="D113" s="28">
        <v>152</v>
      </c>
    </row>
    <row r="114" spans="1:4">
      <c r="A114" s="29">
        <v>3348</v>
      </c>
      <c r="B114" s="28">
        <v>188.06451612903226</v>
      </c>
      <c r="C114" s="28">
        <v>260</v>
      </c>
      <c r="D114" s="28">
        <v>152</v>
      </c>
    </row>
    <row r="115" spans="1:4">
      <c r="A115" s="29">
        <v>3379</v>
      </c>
      <c r="B115" s="28">
        <v>349.4</v>
      </c>
      <c r="C115" s="28">
        <v>3120</v>
      </c>
      <c r="D115" s="28">
        <v>123</v>
      </c>
    </row>
    <row r="116" spans="1:4">
      <c r="A116" s="29">
        <v>3409</v>
      </c>
      <c r="B116" s="28">
        <v>3181.0645161290322</v>
      </c>
      <c r="C116" s="28">
        <v>18000</v>
      </c>
      <c r="D116" s="28">
        <v>613</v>
      </c>
    </row>
    <row r="117" spans="1:4">
      <c r="A117" s="29">
        <v>3440</v>
      </c>
      <c r="B117" s="28">
        <v>4515.666666666667</v>
      </c>
      <c r="C117" s="28">
        <v>29700</v>
      </c>
      <c r="D117" s="28">
        <v>840</v>
      </c>
    </row>
    <row r="118" spans="1:4">
      <c r="A118" s="29">
        <v>3470</v>
      </c>
      <c r="B118" s="28">
        <v>3349.0645161290322</v>
      </c>
      <c r="C118" s="28">
        <v>28500</v>
      </c>
      <c r="D118" s="28">
        <v>306</v>
      </c>
    </row>
    <row r="119" spans="1:4">
      <c r="A119" s="29">
        <v>3501</v>
      </c>
      <c r="B119" s="28">
        <v>1271.9677419354839</v>
      </c>
      <c r="C119" s="28">
        <v>3360</v>
      </c>
      <c r="D119" s="28">
        <v>613</v>
      </c>
    </row>
    <row r="120" spans="1:4">
      <c r="A120" s="29">
        <v>3532</v>
      </c>
      <c r="B120" s="28">
        <v>1158</v>
      </c>
      <c r="C120" s="28">
        <v>5600</v>
      </c>
      <c r="D120" s="28">
        <v>260</v>
      </c>
    </row>
    <row r="121" spans="1:4">
      <c r="A121" s="29">
        <v>3562</v>
      </c>
      <c r="B121" s="28">
        <v>2613.2903225806454</v>
      </c>
      <c r="C121" s="28">
        <v>11000</v>
      </c>
      <c r="D121" s="28">
        <v>478</v>
      </c>
    </row>
    <row r="122" spans="1:4">
      <c r="A122" s="29">
        <v>3593</v>
      </c>
      <c r="B122" s="28">
        <v>768.1</v>
      </c>
      <c r="C122" s="28">
        <v>1530</v>
      </c>
      <c r="D122" s="28">
        <v>418</v>
      </c>
    </row>
    <row r="123" spans="1:4">
      <c r="A123" s="29">
        <v>3623</v>
      </c>
      <c r="B123" s="28">
        <v>2119.3225806451615</v>
      </c>
      <c r="C123" s="28">
        <v>11800</v>
      </c>
      <c r="D123" s="28">
        <v>478</v>
      </c>
    </row>
    <row r="124" spans="1:4">
      <c r="A124" s="29">
        <v>3654</v>
      </c>
      <c r="B124" s="28">
        <v>298</v>
      </c>
      <c r="C124" s="28">
        <v>478</v>
      </c>
      <c r="D124" s="28">
        <v>183</v>
      </c>
    </row>
    <row r="125" spans="1:4">
      <c r="A125" s="29">
        <v>3685</v>
      </c>
      <c r="B125" s="28">
        <v>417</v>
      </c>
      <c r="C125" s="28">
        <v>543</v>
      </c>
      <c r="D125" s="28">
        <v>306</v>
      </c>
    </row>
    <row r="126" spans="1:4">
      <c r="A126" s="29">
        <v>3713</v>
      </c>
      <c r="B126" s="28">
        <v>262.58064516129031</v>
      </c>
      <c r="C126" s="28">
        <v>306</v>
      </c>
      <c r="D126" s="28">
        <v>183</v>
      </c>
    </row>
    <row r="127" spans="1:4">
      <c r="A127" s="29">
        <v>3744</v>
      </c>
      <c r="B127" s="28">
        <v>3835.1</v>
      </c>
      <c r="C127" s="28">
        <v>18000</v>
      </c>
      <c r="D127" s="28">
        <v>418</v>
      </c>
    </row>
    <row r="128" spans="1:4">
      <c r="A128" s="29">
        <v>3774</v>
      </c>
      <c r="B128" s="28">
        <v>2093.1290322580644</v>
      </c>
      <c r="C128" s="28">
        <v>15700</v>
      </c>
      <c r="D128" s="28">
        <v>306</v>
      </c>
    </row>
    <row r="129" spans="1:4">
      <c r="A129" s="29">
        <v>3805</v>
      </c>
      <c r="B129" s="28">
        <v>237.63333333333333</v>
      </c>
      <c r="C129" s="28">
        <v>543</v>
      </c>
      <c r="D129" s="28">
        <v>61</v>
      </c>
    </row>
    <row r="130" spans="1:4">
      <c r="A130" s="29">
        <v>3835</v>
      </c>
      <c r="B130" s="28">
        <v>443.64516129032256</v>
      </c>
      <c r="C130" s="28">
        <v>2650</v>
      </c>
      <c r="D130" s="28">
        <v>96</v>
      </c>
    </row>
    <row r="131" spans="1:4">
      <c r="A131" s="29">
        <v>3866</v>
      </c>
      <c r="B131" s="28">
        <v>130.41935483870967</v>
      </c>
      <c r="C131" s="28">
        <v>478</v>
      </c>
      <c r="D131" s="28">
        <v>40</v>
      </c>
    </row>
    <row r="132" spans="1:4">
      <c r="A132" s="29">
        <v>3897</v>
      </c>
      <c r="B132" s="28">
        <v>1769.4666666666667</v>
      </c>
      <c r="C132" s="28">
        <v>27400</v>
      </c>
      <c r="D132" s="28">
        <v>61</v>
      </c>
    </row>
    <row r="133" spans="1:4">
      <c r="A133" s="29">
        <v>3927</v>
      </c>
      <c r="B133" s="28">
        <v>488.12903225806451</v>
      </c>
      <c r="C133" s="28">
        <v>2650</v>
      </c>
      <c r="D133" s="28">
        <v>61</v>
      </c>
    </row>
    <row r="134" spans="1:4">
      <c r="A134" s="29">
        <v>3958</v>
      </c>
      <c r="B134" s="28">
        <v>194.6</v>
      </c>
      <c r="C134" s="28">
        <v>359</v>
      </c>
      <c r="D134" s="28">
        <v>123</v>
      </c>
    </row>
    <row r="135" spans="1:4">
      <c r="A135" s="29">
        <v>3988</v>
      </c>
      <c r="B135" s="28">
        <v>242.35483870967741</v>
      </c>
      <c r="C135" s="28">
        <v>613</v>
      </c>
      <c r="D135" s="28">
        <v>123</v>
      </c>
    </row>
    <row r="136" spans="1:4">
      <c r="A136" s="29">
        <v>4019</v>
      </c>
      <c r="B136" s="28">
        <v>283.22580645161293</v>
      </c>
      <c r="C136" s="28">
        <v>400</v>
      </c>
      <c r="D136" s="28">
        <v>200</v>
      </c>
    </row>
    <row r="137" spans="1:4">
      <c r="A137" s="29">
        <v>4050</v>
      </c>
      <c r="B137" s="28">
        <v>3805</v>
      </c>
      <c r="C137" s="28">
        <v>23200</v>
      </c>
      <c r="D137" s="28">
        <v>200</v>
      </c>
    </row>
    <row r="138" spans="1:4">
      <c r="A138" s="29">
        <v>4078</v>
      </c>
      <c r="B138" s="28">
        <v>761.29032258064512</v>
      </c>
      <c r="C138" s="28">
        <v>1460</v>
      </c>
      <c r="D138" s="28">
        <v>570</v>
      </c>
    </row>
    <row r="139" spans="1:4">
      <c r="A139" s="29">
        <v>4109</v>
      </c>
      <c r="B139" s="28">
        <v>4117.666666666667</v>
      </c>
      <c r="C139" s="28">
        <v>19300</v>
      </c>
      <c r="D139" s="28">
        <v>800</v>
      </c>
    </row>
    <row r="140" spans="1:4">
      <c r="A140" s="29">
        <v>4139</v>
      </c>
      <c r="B140" s="28">
        <v>2118.7096774193546</v>
      </c>
      <c r="C140" s="28">
        <v>11500</v>
      </c>
      <c r="D140" s="28">
        <v>260</v>
      </c>
    </row>
    <row r="141" spans="1:4">
      <c r="A141" s="29">
        <v>4170</v>
      </c>
      <c r="B141" s="28">
        <v>394.33333333333331</v>
      </c>
      <c r="C141" s="28">
        <v>1460</v>
      </c>
      <c r="D141" s="28">
        <v>150</v>
      </c>
    </row>
    <row r="142" spans="1:4">
      <c r="A142" s="29">
        <v>4200</v>
      </c>
      <c r="B142" s="28">
        <v>2187.7419354838707</v>
      </c>
      <c r="C142" s="28">
        <v>14200</v>
      </c>
      <c r="D142" s="28">
        <v>110</v>
      </c>
    </row>
    <row r="143" spans="1:4">
      <c r="A143" s="29">
        <v>4231</v>
      </c>
      <c r="B143" s="28">
        <v>1692.5806451612902</v>
      </c>
      <c r="C143" s="28">
        <v>12200</v>
      </c>
      <c r="D143" s="28">
        <v>200</v>
      </c>
    </row>
    <row r="144" spans="1:4">
      <c r="A144" s="29">
        <v>4262</v>
      </c>
      <c r="B144" s="28">
        <v>5442.333333333333</v>
      </c>
      <c r="C144" s="28">
        <v>27400</v>
      </c>
      <c r="D144" s="28">
        <v>570</v>
      </c>
    </row>
    <row r="145" spans="1:4">
      <c r="A145" s="29">
        <v>4292</v>
      </c>
      <c r="B145" s="28">
        <v>549.0322580645161</v>
      </c>
      <c r="C145" s="28">
        <v>1100</v>
      </c>
      <c r="D145" s="28">
        <v>260</v>
      </c>
    </row>
    <row r="146" spans="1:4">
      <c r="A146" s="29">
        <v>4323</v>
      </c>
      <c r="B146" s="28">
        <v>245.33333333333334</v>
      </c>
      <c r="C146" s="28">
        <v>400</v>
      </c>
      <c r="D146" s="28">
        <v>200</v>
      </c>
    </row>
    <row r="147" spans="1:4">
      <c r="A147" s="29">
        <v>4353</v>
      </c>
      <c r="B147" s="28">
        <v>1597.0967741935483</v>
      </c>
      <c r="C147" s="28">
        <v>17400</v>
      </c>
      <c r="D147" s="28">
        <v>200</v>
      </c>
    </row>
    <row r="148" spans="1:4">
      <c r="A148" s="29">
        <v>4384</v>
      </c>
      <c r="B148" s="28">
        <v>593.54838709677415</v>
      </c>
      <c r="C148" s="28">
        <v>1280</v>
      </c>
      <c r="D148" s="28">
        <v>400</v>
      </c>
    </row>
    <row r="149" spans="1:4">
      <c r="A149" s="29">
        <v>4415</v>
      </c>
      <c r="B149" s="28">
        <v>701.37931034482756</v>
      </c>
      <c r="C149" s="28">
        <v>5060</v>
      </c>
      <c r="D149" s="28">
        <v>200</v>
      </c>
    </row>
    <row r="150" spans="1:4">
      <c r="A150" s="29">
        <v>4444</v>
      </c>
      <c r="B150" s="28">
        <v>999.0322580645161</v>
      </c>
      <c r="C150" s="28">
        <v>4040</v>
      </c>
      <c r="D150" s="28">
        <v>480</v>
      </c>
    </row>
    <row r="151" spans="1:4">
      <c r="A151" s="29">
        <v>4475</v>
      </c>
      <c r="B151" s="28">
        <v>1045</v>
      </c>
      <c r="C151" s="28">
        <v>7200</v>
      </c>
      <c r="D151" s="28">
        <v>260</v>
      </c>
    </row>
    <row r="152" spans="1:4">
      <c r="A152" s="29">
        <v>4505</v>
      </c>
      <c r="B152" s="28">
        <v>1485.483870967742</v>
      </c>
      <c r="C152" s="28">
        <v>8970</v>
      </c>
      <c r="D152" s="28">
        <v>260</v>
      </c>
    </row>
    <row r="153" spans="1:4">
      <c r="A153" s="29">
        <v>4536</v>
      </c>
      <c r="B153" s="28">
        <v>1565.3333333333333</v>
      </c>
      <c r="C153" s="28">
        <v>7780</v>
      </c>
      <c r="D153" s="28">
        <v>110</v>
      </c>
    </row>
    <row r="154" spans="1:4">
      <c r="A154" s="29">
        <v>4566</v>
      </c>
      <c r="B154" s="28">
        <v>343.22580645161293</v>
      </c>
      <c r="C154" s="28">
        <v>1100</v>
      </c>
      <c r="D154" s="28">
        <v>110</v>
      </c>
    </row>
    <row r="155" spans="1:4">
      <c r="A155" s="29">
        <v>4597</v>
      </c>
      <c r="B155" s="28">
        <v>792.90322580645159</v>
      </c>
      <c r="C155" s="28">
        <v>2670</v>
      </c>
      <c r="D155" s="28">
        <v>150</v>
      </c>
    </row>
    <row r="156" spans="1:4">
      <c r="A156" s="29">
        <v>4628</v>
      </c>
      <c r="B156" s="28">
        <v>591.66666666666663</v>
      </c>
      <c r="C156" s="28">
        <v>3100</v>
      </c>
      <c r="D156" s="28">
        <v>150</v>
      </c>
    </row>
    <row r="157" spans="1:4">
      <c r="A157" s="29">
        <v>4658</v>
      </c>
      <c r="B157" s="28">
        <v>1365.483870967742</v>
      </c>
      <c r="C157" s="28">
        <v>11500</v>
      </c>
      <c r="D157" s="28">
        <v>110</v>
      </c>
    </row>
    <row r="158" spans="1:4">
      <c r="A158" s="29">
        <v>4689</v>
      </c>
      <c r="B158" s="28">
        <v>398.33333333333331</v>
      </c>
      <c r="C158" s="28">
        <v>1100</v>
      </c>
      <c r="D158" s="28">
        <v>110</v>
      </c>
    </row>
    <row r="159" spans="1:4">
      <c r="A159" s="29">
        <v>4719</v>
      </c>
      <c r="B159" s="28">
        <v>629.67741935483866</v>
      </c>
      <c r="C159" s="28">
        <v>940</v>
      </c>
      <c r="D159" s="28">
        <v>260</v>
      </c>
    </row>
    <row r="160" spans="1:4">
      <c r="A160" s="29">
        <v>4750</v>
      </c>
      <c r="B160" s="28">
        <v>567.74193548387098</v>
      </c>
      <c r="C160" s="28">
        <v>680</v>
      </c>
      <c r="D160" s="28">
        <v>480</v>
      </c>
    </row>
    <row r="161" spans="1:4">
      <c r="A161" s="29">
        <v>4781</v>
      </c>
      <c r="B161" s="28">
        <v>576.78571428571433</v>
      </c>
      <c r="C161" s="28">
        <v>680</v>
      </c>
      <c r="D161" s="28">
        <v>480</v>
      </c>
    </row>
    <row r="162" spans="1:4">
      <c r="A162" s="29">
        <v>4809</v>
      </c>
      <c r="B162" s="28">
        <v>480</v>
      </c>
      <c r="C162" s="28">
        <v>480</v>
      </c>
      <c r="D162" s="28">
        <v>480</v>
      </c>
    </row>
    <row r="163" spans="1:4">
      <c r="A163" s="29">
        <v>4840</v>
      </c>
      <c r="B163" s="28">
        <v>812</v>
      </c>
      <c r="C163" s="28">
        <v>6100</v>
      </c>
      <c r="D163" s="28">
        <v>260</v>
      </c>
    </row>
    <row r="164" spans="1:4">
      <c r="A164" s="29">
        <v>4870</v>
      </c>
      <c r="B164" s="28">
        <v>5410.322580645161</v>
      </c>
      <c r="C164" s="28">
        <v>40300</v>
      </c>
      <c r="D164" s="28">
        <v>1100</v>
      </c>
    </row>
    <row r="165" spans="1:4">
      <c r="A165" s="29">
        <v>4901</v>
      </c>
      <c r="B165" s="28">
        <v>2933.3333333333335</v>
      </c>
      <c r="C165" s="28">
        <v>20500</v>
      </c>
      <c r="D165" s="28">
        <v>570</v>
      </c>
    </row>
    <row r="166" spans="1:4">
      <c r="A166" s="29">
        <v>4931</v>
      </c>
      <c r="B166" s="28">
        <v>2133.8709677419356</v>
      </c>
      <c r="C166" s="28">
        <v>13900</v>
      </c>
      <c r="D166" s="28">
        <v>200</v>
      </c>
    </row>
    <row r="167" spans="1:4">
      <c r="A167" s="29">
        <v>4962</v>
      </c>
      <c r="B167" s="28">
        <v>676.45161290322585</v>
      </c>
      <c r="C167" s="28">
        <v>2460</v>
      </c>
      <c r="D167" s="28">
        <v>50</v>
      </c>
    </row>
    <row r="168" spans="1:4">
      <c r="A168" s="29">
        <v>4993</v>
      </c>
      <c r="B168" s="28">
        <v>2140.3333333333335</v>
      </c>
      <c r="C168" s="28">
        <v>16000</v>
      </c>
      <c r="D168" s="28">
        <v>30</v>
      </c>
    </row>
    <row r="169" spans="1:4">
      <c r="A169" s="29">
        <v>5023</v>
      </c>
      <c r="B169" s="28">
        <v>7073.2258064516127</v>
      </c>
      <c r="C169" s="28">
        <v>29700</v>
      </c>
      <c r="D169" s="28">
        <v>940</v>
      </c>
    </row>
    <row r="170" spans="1:4">
      <c r="A170" s="29">
        <v>5054</v>
      </c>
      <c r="B170" s="28">
        <v>9439.3333333333339</v>
      </c>
      <c r="C170" s="28">
        <v>49900</v>
      </c>
      <c r="D170" s="28">
        <v>680</v>
      </c>
    </row>
    <row r="171" spans="1:4">
      <c r="A171" s="29">
        <v>5084</v>
      </c>
      <c r="B171" s="28">
        <v>23797.096774193549</v>
      </c>
      <c r="C171" s="28">
        <v>141000</v>
      </c>
      <c r="D171" s="28">
        <v>3320</v>
      </c>
    </row>
    <row r="172" spans="1:4">
      <c r="A172" s="29">
        <v>5115</v>
      </c>
      <c r="B172" s="28">
        <v>2037.741935483871</v>
      </c>
      <c r="C172" s="28">
        <v>3100</v>
      </c>
      <c r="D172" s="28">
        <v>1460</v>
      </c>
    </row>
    <row r="173" spans="1:4">
      <c r="A173" s="29">
        <v>5146</v>
      </c>
      <c r="B173" s="28">
        <v>1164.2857142857142</v>
      </c>
      <c r="C173" s="28">
        <v>1460</v>
      </c>
      <c r="D173" s="28">
        <v>1100</v>
      </c>
    </row>
    <row r="174" spans="1:4">
      <c r="A174" s="29">
        <v>5174</v>
      </c>
      <c r="B174" s="28">
        <v>1162.5806451612902</v>
      </c>
      <c r="C174" s="28">
        <v>3550</v>
      </c>
      <c r="D174" s="28">
        <v>680</v>
      </c>
    </row>
    <row r="175" spans="1:4">
      <c r="A175" s="29">
        <v>5205</v>
      </c>
      <c r="B175" s="28">
        <v>3057.3333333333335</v>
      </c>
      <c r="C175" s="28">
        <v>11530</v>
      </c>
      <c r="D175" s="28">
        <v>1100</v>
      </c>
    </row>
    <row r="176" spans="1:4">
      <c r="A176" s="29">
        <v>5235</v>
      </c>
      <c r="B176" s="28">
        <v>18359.354838709678</v>
      </c>
      <c r="C176" s="28">
        <v>49900</v>
      </c>
      <c r="D176" s="28">
        <v>3320</v>
      </c>
    </row>
    <row r="177" spans="1:4">
      <c r="A177" s="29">
        <v>5266</v>
      </c>
      <c r="B177" s="28">
        <v>11321.333333333334</v>
      </c>
      <c r="C177" s="28">
        <v>61500</v>
      </c>
      <c r="D177" s="28">
        <v>2880</v>
      </c>
    </row>
    <row r="178" spans="1:4">
      <c r="A178" s="29">
        <v>5296</v>
      </c>
      <c r="B178" s="28">
        <v>1733.2258064516129</v>
      </c>
      <c r="C178" s="28">
        <v>2670</v>
      </c>
      <c r="D178" s="28">
        <v>940</v>
      </c>
    </row>
    <row r="179" spans="1:4">
      <c r="A179" s="29">
        <v>5327</v>
      </c>
      <c r="B179" s="28">
        <v>8377.7419354838712</v>
      </c>
      <c r="C179" s="28">
        <v>41300</v>
      </c>
      <c r="D179" s="28">
        <v>800</v>
      </c>
    </row>
    <row r="180" spans="1:4">
      <c r="A180" s="29">
        <v>5358</v>
      </c>
      <c r="B180" s="28">
        <v>2139.6666666666665</v>
      </c>
      <c r="C180" s="28">
        <v>9600</v>
      </c>
      <c r="D180" s="28">
        <v>0</v>
      </c>
    </row>
    <row r="181" spans="1:4">
      <c r="A181" s="29">
        <v>5388</v>
      </c>
      <c r="B181" s="28">
        <v>1922.0967741935483</v>
      </c>
      <c r="C181" s="28">
        <v>7340</v>
      </c>
      <c r="D181" s="28">
        <v>355</v>
      </c>
    </row>
    <row r="182" spans="1:4">
      <c r="A182" s="29">
        <v>5419</v>
      </c>
      <c r="B182" s="28">
        <v>1953</v>
      </c>
      <c r="C182" s="28">
        <v>6540</v>
      </c>
      <c r="D182" s="28">
        <v>840</v>
      </c>
    </row>
    <row r="183" spans="1:4">
      <c r="A183" s="29">
        <v>5449</v>
      </c>
      <c r="B183" s="28">
        <v>1744.0322580645161</v>
      </c>
      <c r="C183" s="28">
        <v>7070</v>
      </c>
      <c r="D183" s="28">
        <v>24</v>
      </c>
    </row>
    <row r="184" spans="1:4">
      <c r="A184" s="29">
        <v>5480</v>
      </c>
      <c r="B184" s="28">
        <v>1386.1290322580646</v>
      </c>
      <c r="C184" s="28">
        <v>2010</v>
      </c>
      <c r="D184" s="28">
        <v>1010</v>
      </c>
    </row>
    <row r="185" spans="1:4">
      <c r="A185" s="29">
        <v>5511</v>
      </c>
      <c r="B185" s="28">
        <v>953.28571428571433</v>
      </c>
      <c r="C185" s="28">
        <v>3640</v>
      </c>
      <c r="D185" s="28">
        <v>31</v>
      </c>
    </row>
    <row r="186" spans="1:4">
      <c r="A186" s="29">
        <v>5539</v>
      </c>
      <c r="B186" s="28">
        <v>1631.8064516129032</v>
      </c>
      <c r="C186" s="28">
        <v>4980</v>
      </c>
      <c r="D186" s="28">
        <v>300</v>
      </c>
    </row>
    <row r="187" spans="1:4">
      <c r="A187" s="29">
        <v>5570</v>
      </c>
      <c r="B187" s="28">
        <v>10316</v>
      </c>
      <c r="C187" s="28">
        <v>68000</v>
      </c>
      <c r="D187" s="28">
        <v>255</v>
      </c>
    </row>
    <row r="188" spans="1:4">
      <c r="A188" s="29">
        <v>5600</v>
      </c>
      <c r="B188" s="28">
        <v>5425.4838709677415</v>
      </c>
      <c r="C188" s="28">
        <v>21400</v>
      </c>
      <c r="D188" s="28">
        <v>255</v>
      </c>
    </row>
    <row r="189" spans="1:4">
      <c r="A189" s="29">
        <v>5631</v>
      </c>
      <c r="B189" s="28">
        <v>678.16666666666663</v>
      </c>
      <c r="C189" s="28">
        <v>4170</v>
      </c>
      <c r="D189" s="28">
        <v>125</v>
      </c>
    </row>
    <row r="190" spans="1:4">
      <c r="A190" s="29">
        <v>5661</v>
      </c>
      <c r="B190" s="28">
        <v>985.61290322580646</v>
      </c>
      <c r="C190" s="28">
        <v>1280</v>
      </c>
      <c r="D190" s="28">
        <v>560</v>
      </c>
    </row>
    <row r="191" spans="1:4">
      <c r="A191" s="29">
        <v>5692</v>
      </c>
      <c r="B191" s="28">
        <v>965.54838709677415</v>
      </c>
      <c r="C191" s="28">
        <v>1280</v>
      </c>
      <c r="D191" s="28">
        <v>580</v>
      </c>
    </row>
    <row r="192" spans="1:4">
      <c r="A192" s="29">
        <v>5723</v>
      </c>
      <c r="B192" s="28">
        <v>8234.3333333333339</v>
      </c>
      <c r="C192" s="28">
        <v>84000</v>
      </c>
      <c r="D192" s="28">
        <v>85</v>
      </c>
    </row>
    <row r="193" spans="1:4">
      <c r="A193" s="29">
        <v>5753</v>
      </c>
      <c r="B193" s="28">
        <v>1419.0645161290322</v>
      </c>
      <c r="C193" s="28">
        <v>3520</v>
      </c>
      <c r="D193" s="28">
        <v>100</v>
      </c>
    </row>
    <row r="194" spans="1:4">
      <c r="A194" s="29">
        <v>5784</v>
      </c>
      <c r="B194" s="28">
        <v>617.16666666666663</v>
      </c>
      <c r="C194" s="28">
        <v>810</v>
      </c>
      <c r="D194" s="28">
        <v>496</v>
      </c>
    </row>
    <row r="195" spans="1:4">
      <c r="A195" s="29">
        <v>5814</v>
      </c>
      <c r="B195" s="28">
        <v>1160.3225806451612</v>
      </c>
      <c r="C195" s="28">
        <v>4470</v>
      </c>
      <c r="D195" s="28">
        <v>452</v>
      </c>
    </row>
    <row r="196" spans="1:4">
      <c r="A196" s="29">
        <v>5845</v>
      </c>
      <c r="B196" s="28">
        <v>767.41935483870964</v>
      </c>
      <c r="C196" s="28">
        <v>1680</v>
      </c>
      <c r="D196" s="28">
        <v>445</v>
      </c>
    </row>
    <row r="197" spans="1:4">
      <c r="A197" s="29">
        <v>5876</v>
      </c>
      <c r="B197" s="28">
        <v>659.65517241379314</v>
      </c>
      <c r="C197" s="28">
        <v>1000</v>
      </c>
      <c r="D197" s="28">
        <v>488</v>
      </c>
    </row>
    <row r="198" spans="1:4">
      <c r="A198" s="29">
        <v>5905</v>
      </c>
      <c r="B198" s="28">
        <v>349.70967741935482</v>
      </c>
      <c r="C198" s="28">
        <v>488</v>
      </c>
      <c r="D198" s="28">
        <v>250</v>
      </c>
    </row>
    <row r="199" spans="1:4">
      <c r="A199" s="29">
        <v>5936</v>
      </c>
      <c r="B199" s="28">
        <v>3512.3</v>
      </c>
      <c r="C199" s="28">
        <v>13800</v>
      </c>
      <c r="D199" s="28">
        <v>843</v>
      </c>
    </row>
    <row r="200" spans="1:4">
      <c r="A200" s="29">
        <v>5966</v>
      </c>
      <c r="B200" s="28">
        <v>3989.6774193548385</v>
      </c>
      <c r="C200" s="28">
        <v>28200</v>
      </c>
      <c r="D200" s="28">
        <v>830</v>
      </c>
    </row>
    <row r="201" spans="1:4">
      <c r="A201" s="29">
        <v>5997</v>
      </c>
      <c r="B201" s="28">
        <v>570.79999999999995</v>
      </c>
      <c r="C201" s="28">
        <v>1070</v>
      </c>
      <c r="D201" s="28">
        <v>225</v>
      </c>
    </row>
    <row r="202" spans="1:4">
      <c r="A202" s="29">
        <v>6027</v>
      </c>
      <c r="B202" s="28">
        <v>701</v>
      </c>
      <c r="C202" s="28">
        <v>1410</v>
      </c>
      <c r="D202" s="28">
        <v>202</v>
      </c>
    </row>
    <row r="203" spans="1:4">
      <c r="A203" s="29">
        <v>6058</v>
      </c>
      <c r="B203" s="28">
        <v>415.58064516129031</v>
      </c>
      <c r="C203" s="28">
        <v>816</v>
      </c>
      <c r="D203" s="28">
        <v>212</v>
      </c>
    </row>
    <row r="204" spans="1:4">
      <c r="A204" s="29">
        <v>6089</v>
      </c>
      <c r="B204" s="28">
        <v>264.2</v>
      </c>
      <c r="C204" s="28">
        <v>945</v>
      </c>
      <c r="D204" s="28">
        <v>80</v>
      </c>
    </row>
    <row r="205" spans="1:4">
      <c r="A205" s="29">
        <v>6119</v>
      </c>
      <c r="B205" s="28">
        <v>1020.1290322580645</v>
      </c>
      <c r="C205" s="28">
        <v>9750</v>
      </c>
      <c r="D205" s="28">
        <v>138</v>
      </c>
    </row>
    <row r="206" spans="1:4">
      <c r="A206" s="29">
        <v>6150</v>
      </c>
      <c r="B206" s="28">
        <v>301.13333333333333</v>
      </c>
      <c r="C206" s="28">
        <v>510</v>
      </c>
      <c r="D206" s="28">
        <v>200</v>
      </c>
    </row>
    <row r="207" spans="1:4">
      <c r="A207" s="29">
        <v>6180</v>
      </c>
      <c r="B207" s="28">
        <v>306.12903225806451</v>
      </c>
      <c r="C207" s="28">
        <v>500</v>
      </c>
      <c r="D207" s="28">
        <v>220</v>
      </c>
    </row>
    <row r="208" spans="1:4">
      <c r="A208" s="29">
        <v>6211</v>
      </c>
      <c r="B208" s="28">
        <v>273.22580645161293</v>
      </c>
      <c r="C208" s="28">
        <v>360</v>
      </c>
      <c r="D208" s="28">
        <v>220</v>
      </c>
    </row>
    <row r="209" spans="1:4">
      <c r="A209" s="29">
        <v>6242</v>
      </c>
      <c r="B209" s="28">
        <v>301.85714285714283</v>
      </c>
      <c r="C209" s="28">
        <v>360</v>
      </c>
      <c r="D209" s="28">
        <v>236</v>
      </c>
    </row>
    <row r="210" spans="1:4">
      <c r="A210" s="29">
        <v>6270</v>
      </c>
      <c r="B210" s="28">
        <v>323.03225806451616</v>
      </c>
      <c r="C210" s="28">
        <v>880</v>
      </c>
      <c r="D210" s="28">
        <v>200</v>
      </c>
    </row>
    <row r="211" spans="1:4">
      <c r="A211" s="29">
        <v>6301</v>
      </c>
      <c r="B211" s="28">
        <v>276.66666666666669</v>
      </c>
      <c r="C211" s="28">
        <v>800</v>
      </c>
      <c r="D211" s="28">
        <v>165</v>
      </c>
    </row>
    <row r="212" spans="1:4">
      <c r="A212" s="29">
        <v>6331</v>
      </c>
      <c r="B212" s="28">
        <v>1181.6129032258063</v>
      </c>
      <c r="C212" s="28">
        <v>5840</v>
      </c>
      <c r="D212" s="28">
        <v>220</v>
      </c>
    </row>
    <row r="213" spans="1:4">
      <c r="A213" s="29">
        <v>6362</v>
      </c>
      <c r="B213" s="28">
        <v>1209</v>
      </c>
      <c r="C213" s="28">
        <v>5000</v>
      </c>
      <c r="D213" s="28">
        <v>260</v>
      </c>
    </row>
    <row r="214" spans="1:4">
      <c r="A214" s="29">
        <v>6392</v>
      </c>
      <c r="B214" s="28">
        <v>390.03225806451616</v>
      </c>
      <c r="C214" s="28">
        <v>1440</v>
      </c>
      <c r="D214" s="28">
        <v>88</v>
      </c>
    </row>
    <row r="215" spans="1:4">
      <c r="A215" s="29">
        <v>6423</v>
      </c>
      <c r="B215" s="28">
        <v>70.258064516129039</v>
      </c>
      <c r="C215" s="28">
        <v>88</v>
      </c>
      <c r="D215" s="28">
        <v>52</v>
      </c>
    </row>
    <row r="216" spans="1:4">
      <c r="A216" s="29">
        <v>6454</v>
      </c>
      <c r="B216" s="28">
        <v>1424</v>
      </c>
      <c r="C216" s="28">
        <v>7840</v>
      </c>
      <c r="D216" s="28">
        <v>75</v>
      </c>
    </row>
    <row r="217" spans="1:4">
      <c r="A217" s="29">
        <v>6484</v>
      </c>
      <c r="B217" s="28">
        <v>148.38709677419354</v>
      </c>
      <c r="C217" s="28">
        <v>196</v>
      </c>
      <c r="D217" s="28">
        <v>128</v>
      </c>
    </row>
    <row r="218" spans="1:4">
      <c r="A218" s="29">
        <v>6515</v>
      </c>
      <c r="B218" s="28">
        <v>158.76666666666668</v>
      </c>
      <c r="C218" s="28">
        <v>196</v>
      </c>
      <c r="D218" s="28">
        <v>128</v>
      </c>
    </row>
    <row r="219" spans="1:4">
      <c r="A219" s="29">
        <v>6545</v>
      </c>
      <c r="B219" s="28">
        <v>209.32258064516128</v>
      </c>
      <c r="C219" s="28">
        <v>354</v>
      </c>
      <c r="D219" s="28">
        <v>142</v>
      </c>
    </row>
    <row r="220" spans="1:4">
      <c r="A220" s="29">
        <v>6576</v>
      </c>
      <c r="B220" s="28">
        <v>564.70967741935488</v>
      </c>
      <c r="C220" s="28">
        <v>3880</v>
      </c>
      <c r="D220" s="28">
        <v>212</v>
      </c>
    </row>
    <row r="221" spans="1:4">
      <c r="A221" s="29">
        <v>6607</v>
      </c>
      <c r="B221" s="28">
        <v>193.10714285714286</v>
      </c>
      <c r="C221" s="28">
        <v>292</v>
      </c>
      <c r="D221" s="28">
        <v>156</v>
      </c>
    </row>
    <row r="222" spans="1:4">
      <c r="A222" s="29">
        <v>6635</v>
      </c>
      <c r="B222" s="28">
        <v>143.09677419354838</v>
      </c>
      <c r="C222" s="28">
        <v>220</v>
      </c>
      <c r="D222" s="28">
        <v>78</v>
      </c>
    </row>
    <row r="223" spans="1:4">
      <c r="A223" s="29">
        <v>6666</v>
      </c>
      <c r="B223" s="28">
        <v>3222.1333333333332</v>
      </c>
      <c r="C223" s="28">
        <v>38400</v>
      </c>
      <c r="D223" s="28">
        <v>135</v>
      </c>
    </row>
    <row r="224" spans="1:4">
      <c r="A224" s="29">
        <v>6696</v>
      </c>
      <c r="B224" s="28">
        <v>1424.516129032258</v>
      </c>
      <c r="C224" s="28">
        <v>9690</v>
      </c>
      <c r="D224" s="28">
        <v>392</v>
      </c>
    </row>
    <row r="225" spans="1:4">
      <c r="A225" s="29">
        <v>6727</v>
      </c>
      <c r="B225" s="28">
        <v>2946.8666666666668</v>
      </c>
      <c r="C225" s="28">
        <v>22400</v>
      </c>
      <c r="D225" s="28">
        <v>232</v>
      </c>
    </row>
    <row r="226" spans="1:4">
      <c r="A226" s="29">
        <v>6757</v>
      </c>
      <c r="B226" s="28">
        <v>519.9677419354839</v>
      </c>
      <c r="C226" s="28">
        <v>1010</v>
      </c>
      <c r="D226" s="28">
        <v>36</v>
      </c>
    </row>
    <row r="227" spans="1:4">
      <c r="A227" s="29">
        <v>6788</v>
      </c>
      <c r="B227" s="28">
        <v>130.64516129032259</v>
      </c>
      <c r="C227" s="28">
        <v>996</v>
      </c>
      <c r="D227" s="28">
        <v>22</v>
      </c>
    </row>
    <row r="228" spans="1:4">
      <c r="A228" s="29">
        <v>6819</v>
      </c>
      <c r="B228" s="28">
        <v>774.63333333333333</v>
      </c>
      <c r="C228" s="28">
        <v>3050</v>
      </c>
      <c r="D228" s="28">
        <v>105</v>
      </c>
    </row>
    <row r="229" spans="1:4">
      <c r="A229" s="29">
        <v>6849</v>
      </c>
      <c r="B229" s="28">
        <v>6284.4193548387093</v>
      </c>
      <c r="C229" s="28">
        <v>26900</v>
      </c>
      <c r="D229" s="28">
        <v>123</v>
      </c>
    </row>
    <row r="230" spans="1:4">
      <c r="A230" s="29">
        <v>6880</v>
      </c>
      <c r="B230" s="28">
        <v>11052.333333333334</v>
      </c>
      <c r="C230" s="28">
        <v>64700</v>
      </c>
      <c r="D230" s="28">
        <v>1020</v>
      </c>
    </row>
    <row r="231" spans="1:4">
      <c r="A231" s="29">
        <v>6910</v>
      </c>
      <c r="B231" s="28">
        <v>5204.5161290322585</v>
      </c>
      <c r="C231" s="28">
        <v>41500</v>
      </c>
      <c r="D231" s="28">
        <v>750</v>
      </c>
    </row>
    <row r="232" spans="1:4">
      <c r="A232" s="29">
        <v>6941</v>
      </c>
      <c r="B232" s="28">
        <v>5447.7419354838712</v>
      </c>
      <c r="C232" s="28">
        <v>23800</v>
      </c>
      <c r="D232" s="28">
        <v>1020</v>
      </c>
    </row>
    <row r="233" spans="1:4">
      <c r="A233" s="29">
        <v>6972</v>
      </c>
      <c r="B233" s="28">
        <v>3010.7142857142858</v>
      </c>
      <c r="C233" s="28">
        <v>9250</v>
      </c>
      <c r="D233" s="28">
        <v>1650</v>
      </c>
    </row>
    <row r="234" spans="1:4">
      <c r="A234" s="29">
        <v>7000</v>
      </c>
      <c r="B234" s="28">
        <v>4965.2580645161288</v>
      </c>
      <c r="C234" s="28">
        <v>24800</v>
      </c>
      <c r="D234" s="28">
        <v>939</v>
      </c>
    </row>
    <row r="235" spans="1:4">
      <c r="A235" s="29">
        <v>7031</v>
      </c>
      <c r="B235" s="28">
        <v>3123.6666666666665</v>
      </c>
      <c r="C235" s="28">
        <v>7580</v>
      </c>
      <c r="D235" s="28">
        <v>1000</v>
      </c>
    </row>
    <row r="236" spans="1:4">
      <c r="A236" s="29">
        <v>7061</v>
      </c>
      <c r="B236" s="28">
        <v>7306.4516129032254</v>
      </c>
      <c r="C236" s="28">
        <v>13600</v>
      </c>
      <c r="D236" s="28">
        <v>2970</v>
      </c>
    </row>
    <row r="237" spans="1:4">
      <c r="A237" s="29">
        <v>7092</v>
      </c>
      <c r="B237" s="28">
        <v>13139.333333333334</v>
      </c>
      <c r="C237" s="28">
        <v>31000</v>
      </c>
      <c r="D237" s="28">
        <v>2150</v>
      </c>
    </row>
    <row r="238" spans="1:4">
      <c r="A238" s="29">
        <v>7122</v>
      </c>
      <c r="B238" s="28">
        <v>9675.4838709677424</v>
      </c>
      <c r="C238" s="28">
        <v>39200</v>
      </c>
      <c r="D238" s="28">
        <v>1970</v>
      </c>
    </row>
    <row r="239" spans="1:4">
      <c r="A239" s="29">
        <v>7153</v>
      </c>
      <c r="B239" s="28">
        <v>4763.8709677419356</v>
      </c>
      <c r="C239" s="28">
        <v>24100</v>
      </c>
      <c r="D239" s="28">
        <v>1000</v>
      </c>
    </row>
    <row r="240" spans="1:4">
      <c r="A240" s="29">
        <v>7184</v>
      </c>
      <c r="B240" s="28">
        <v>9383.3333333333339</v>
      </c>
      <c r="C240" s="28">
        <v>64200</v>
      </c>
      <c r="D240" s="28">
        <v>990</v>
      </c>
    </row>
    <row r="241" spans="1:4">
      <c r="A241" s="29">
        <v>7214</v>
      </c>
      <c r="B241" s="28">
        <v>14216.129032258064</v>
      </c>
      <c r="C241" s="28">
        <v>44600</v>
      </c>
      <c r="D241" s="28">
        <v>4350</v>
      </c>
    </row>
    <row r="242" spans="1:4">
      <c r="A242" s="29">
        <v>7245</v>
      </c>
      <c r="B242" s="28">
        <v>7047</v>
      </c>
      <c r="C242" s="28">
        <v>27400</v>
      </c>
      <c r="D242" s="28">
        <v>3760</v>
      </c>
    </row>
    <row r="243" spans="1:4">
      <c r="A243" s="29">
        <v>7275</v>
      </c>
      <c r="B243" s="28">
        <v>3411.2903225806454</v>
      </c>
      <c r="C243" s="28">
        <v>6990</v>
      </c>
      <c r="D243" s="28">
        <v>1920</v>
      </c>
    </row>
    <row r="244" spans="1:4">
      <c r="A244" s="29">
        <v>7306</v>
      </c>
      <c r="B244" s="28">
        <v>5462.9032258064517</v>
      </c>
      <c r="C244" s="28">
        <v>15100</v>
      </c>
      <c r="D244" s="28">
        <v>2120</v>
      </c>
    </row>
    <row r="245" spans="1:4">
      <c r="A245" s="29">
        <v>7337</v>
      </c>
      <c r="B245" s="28">
        <v>3342.4137931034484</v>
      </c>
      <c r="C245" s="28">
        <v>4230</v>
      </c>
      <c r="D245" s="28">
        <v>2440</v>
      </c>
    </row>
    <row r="246" spans="1:4">
      <c r="A246" s="29">
        <v>7366</v>
      </c>
      <c r="B246" s="28">
        <v>2123.8709677419356</v>
      </c>
      <c r="C246" s="28">
        <v>3140</v>
      </c>
      <c r="D246" s="28">
        <v>1650</v>
      </c>
    </row>
    <row r="247" spans="1:4">
      <c r="A247" s="29">
        <v>7397</v>
      </c>
      <c r="B247" s="28">
        <v>1193.8666666666666</v>
      </c>
      <c r="C247" s="28">
        <v>1880</v>
      </c>
      <c r="D247" s="28">
        <v>765</v>
      </c>
    </row>
    <row r="248" spans="1:4">
      <c r="A248" s="29">
        <v>7427</v>
      </c>
      <c r="B248" s="28">
        <v>6451.322580645161</v>
      </c>
      <c r="C248" s="28">
        <v>20600</v>
      </c>
      <c r="D248" s="28">
        <v>664</v>
      </c>
    </row>
    <row r="249" spans="1:4">
      <c r="A249" s="29">
        <v>7458</v>
      </c>
      <c r="B249" s="28">
        <v>1595.2333333333333</v>
      </c>
      <c r="C249" s="28">
        <v>3060</v>
      </c>
      <c r="D249" s="28">
        <v>939</v>
      </c>
    </row>
    <row r="250" spans="1:4">
      <c r="A250" s="29">
        <v>7488</v>
      </c>
      <c r="B250" s="28">
        <v>805.51612903225805</v>
      </c>
      <c r="C250" s="28">
        <v>1700</v>
      </c>
      <c r="D250" s="28">
        <v>405</v>
      </c>
    </row>
    <row r="251" spans="1:4">
      <c r="A251" s="29">
        <v>7519</v>
      </c>
      <c r="B251" s="28">
        <v>6722.1612903225805</v>
      </c>
      <c r="C251" s="28">
        <v>28100</v>
      </c>
      <c r="D251" s="28">
        <v>599</v>
      </c>
    </row>
    <row r="252" spans="1:4">
      <c r="A252" s="29">
        <v>7550</v>
      </c>
      <c r="B252" s="28">
        <v>5262</v>
      </c>
      <c r="C252" s="28">
        <v>24400</v>
      </c>
      <c r="D252" s="28">
        <v>664</v>
      </c>
    </row>
    <row r="253" spans="1:4">
      <c r="A253" s="29">
        <v>7580</v>
      </c>
      <c r="B253" s="28">
        <v>943.64516129032256</v>
      </c>
      <c r="C253" s="28">
        <v>3030</v>
      </c>
      <c r="D253" s="28">
        <v>494</v>
      </c>
    </row>
    <row r="254" spans="1:4">
      <c r="A254" s="29">
        <v>7611</v>
      </c>
      <c r="B254" s="28">
        <v>1282.7333333333333</v>
      </c>
      <c r="C254" s="28">
        <v>3620</v>
      </c>
      <c r="D254" s="28">
        <v>735</v>
      </c>
    </row>
    <row r="255" spans="1:4">
      <c r="A255" s="29">
        <v>7641</v>
      </c>
      <c r="B255" s="28">
        <v>844.77419354838707</v>
      </c>
      <c r="C255" s="28">
        <v>1970</v>
      </c>
      <c r="D255" s="28">
        <v>638</v>
      </c>
    </row>
    <row r="256" spans="1:4">
      <c r="A256" s="29">
        <v>7672</v>
      </c>
      <c r="B256" s="28">
        <v>684.09677419354841</v>
      </c>
      <c r="C256" s="28">
        <v>856</v>
      </c>
      <c r="D256" s="28">
        <v>599</v>
      </c>
    </row>
    <row r="257" spans="1:4">
      <c r="A257" s="29">
        <v>7703</v>
      </c>
      <c r="B257" s="28">
        <v>607.82142857142856</v>
      </c>
      <c r="C257" s="28">
        <v>750</v>
      </c>
      <c r="D257" s="28">
        <v>516</v>
      </c>
    </row>
    <row r="258" spans="1:4">
      <c r="A258" s="29">
        <v>7731</v>
      </c>
      <c r="B258" s="28">
        <v>989.64516129032256</v>
      </c>
      <c r="C258" s="28">
        <v>1670</v>
      </c>
      <c r="D258" s="28">
        <v>677</v>
      </c>
    </row>
    <row r="259" spans="1:4">
      <c r="A259" s="29">
        <v>7762</v>
      </c>
      <c r="B259" s="28">
        <v>1867.7333333333333</v>
      </c>
      <c r="C259" s="28">
        <v>4130</v>
      </c>
      <c r="D259" s="28">
        <v>677</v>
      </c>
    </row>
    <row r="260" spans="1:4">
      <c r="A260" s="29">
        <v>7792</v>
      </c>
      <c r="B260" s="28">
        <v>964.16129032258061</v>
      </c>
      <c r="C260" s="28">
        <v>2470</v>
      </c>
      <c r="D260" s="28">
        <v>423</v>
      </c>
    </row>
    <row r="261" spans="1:4">
      <c r="A261" s="29">
        <v>7823</v>
      </c>
      <c r="B261" s="28">
        <v>5089</v>
      </c>
      <c r="C261" s="28">
        <v>50200</v>
      </c>
      <c r="D261" s="28">
        <v>288</v>
      </c>
    </row>
    <row r="262" spans="1:4">
      <c r="A262" s="29">
        <v>7853</v>
      </c>
      <c r="B262" s="28">
        <v>387</v>
      </c>
      <c r="C262" s="28">
        <v>890</v>
      </c>
      <c r="D262" s="28">
        <v>154</v>
      </c>
    </row>
    <row r="263" spans="1:4">
      <c r="A263" s="29">
        <v>7884</v>
      </c>
      <c r="B263" s="28">
        <v>89.161290322580641</v>
      </c>
      <c r="C263" s="28">
        <v>148</v>
      </c>
      <c r="D263" s="28">
        <v>66</v>
      </c>
    </row>
    <row r="264" spans="1:4">
      <c r="A264" s="29">
        <v>7915</v>
      </c>
      <c r="B264" s="28">
        <v>3409.8666666666668</v>
      </c>
      <c r="C264" s="28">
        <v>45800</v>
      </c>
      <c r="D264" s="28">
        <v>64</v>
      </c>
    </row>
    <row r="265" spans="1:4">
      <c r="A265" s="29">
        <v>7945</v>
      </c>
      <c r="B265" s="28">
        <v>416.06451612903226</v>
      </c>
      <c r="C265" s="28">
        <v>1110</v>
      </c>
      <c r="D265" s="28">
        <v>206</v>
      </c>
    </row>
    <row r="266" spans="1:4">
      <c r="A266" s="29">
        <v>7976</v>
      </c>
      <c r="B266" s="28">
        <v>214</v>
      </c>
      <c r="C266" s="28">
        <v>314</v>
      </c>
      <c r="D266" s="28">
        <v>182</v>
      </c>
    </row>
    <row r="267" spans="1:4">
      <c r="A267" s="29">
        <v>8006</v>
      </c>
      <c r="B267" s="28">
        <v>267.77419354838707</v>
      </c>
      <c r="C267" s="28">
        <v>510</v>
      </c>
      <c r="D267" s="28">
        <v>196</v>
      </c>
    </row>
    <row r="268" spans="1:4">
      <c r="A268" s="29">
        <v>8037</v>
      </c>
      <c r="B268" s="28">
        <v>254.38709677419354</v>
      </c>
      <c r="C268" s="28">
        <v>352</v>
      </c>
      <c r="D268" s="28">
        <v>191</v>
      </c>
    </row>
    <row r="269" spans="1:4">
      <c r="A269" s="29">
        <v>8068</v>
      </c>
      <c r="B269" s="28">
        <v>261.46428571428572</v>
      </c>
      <c r="C269" s="28">
        <v>360</v>
      </c>
      <c r="D269" s="28">
        <v>191</v>
      </c>
    </row>
    <row r="270" spans="1:4">
      <c r="A270" s="29">
        <v>8096</v>
      </c>
      <c r="B270" s="28">
        <v>358.32258064516128</v>
      </c>
      <c r="C270" s="28">
        <v>3750</v>
      </c>
      <c r="D270" s="28">
        <v>160</v>
      </c>
    </row>
    <row r="271" spans="1:4">
      <c r="A271" s="29">
        <v>8127</v>
      </c>
      <c r="B271" s="28">
        <v>19501</v>
      </c>
      <c r="C271" s="28">
        <v>103000</v>
      </c>
      <c r="D271" s="28">
        <v>1200</v>
      </c>
    </row>
    <row r="272" spans="1:4">
      <c r="A272" s="29">
        <v>8157</v>
      </c>
      <c r="B272" s="28">
        <v>30709.677419354837</v>
      </c>
      <c r="C272" s="28">
        <v>99900</v>
      </c>
      <c r="D272" s="28">
        <v>3300</v>
      </c>
    </row>
    <row r="273" spans="1:4">
      <c r="A273" s="29">
        <v>8188</v>
      </c>
      <c r="B273" s="28">
        <v>3385</v>
      </c>
      <c r="C273" s="28">
        <v>8880</v>
      </c>
      <c r="D273" s="28">
        <v>1100</v>
      </c>
    </row>
    <row r="274" spans="1:4">
      <c r="A274" s="29">
        <v>8218</v>
      </c>
      <c r="B274" s="28">
        <v>1716.9354838709678</v>
      </c>
      <c r="C274" s="28">
        <v>11000</v>
      </c>
      <c r="D274" s="28">
        <v>368</v>
      </c>
    </row>
    <row r="275" spans="1:4">
      <c r="A275" s="29">
        <v>8249</v>
      </c>
      <c r="B275" s="28">
        <v>380.09677419354841</v>
      </c>
      <c r="C275" s="28">
        <v>858</v>
      </c>
      <c r="D275" s="28">
        <v>241</v>
      </c>
    </row>
    <row r="276" spans="1:4">
      <c r="A276" s="29">
        <v>8280</v>
      </c>
      <c r="B276" s="28">
        <v>274.43333333333334</v>
      </c>
      <c r="C276" s="28">
        <v>800</v>
      </c>
      <c r="D276" s="28">
        <v>186</v>
      </c>
    </row>
    <row r="277" spans="1:4">
      <c r="A277" s="29">
        <v>8310</v>
      </c>
      <c r="B277" s="28">
        <v>228</v>
      </c>
      <c r="C277" s="28">
        <v>446</v>
      </c>
      <c r="D277" s="28">
        <v>150</v>
      </c>
    </row>
    <row r="278" spans="1:4">
      <c r="A278" s="29">
        <v>8341</v>
      </c>
      <c r="B278" s="28">
        <v>1824.3</v>
      </c>
      <c r="C278" s="28">
        <v>17200</v>
      </c>
      <c r="D278" s="28">
        <v>339</v>
      </c>
    </row>
    <row r="279" spans="1:4">
      <c r="A279" s="29">
        <v>8371</v>
      </c>
      <c r="B279" s="28">
        <v>357.70967741935482</v>
      </c>
      <c r="C279" s="28">
        <v>570</v>
      </c>
      <c r="D279" s="28">
        <v>255</v>
      </c>
    </row>
    <row r="280" spans="1:4">
      <c r="A280" s="29">
        <v>8402</v>
      </c>
      <c r="B280" s="28">
        <v>340.90322580645159</v>
      </c>
      <c r="C280" s="28">
        <v>702</v>
      </c>
      <c r="D280" s="28">
        <v>271</v>
      </c>
    </row>
    <row r="281" spans="1:4">
      <c r="A281" s="29">
        <v>8433</v>
      </c>
      <c r="B281" s="28">
        <v>994.60714285714289</v>
      </c>
      <c r="C281" s="28">
        <v>2100</v>
      </c>
      <c r="D281" s="28">
        <v>454</v>
      </c>
    </row>
    <row r="282" spans="1:4">
      <c r="A282" s="29">
        <v>8461</v>
      </c>
      <c r="B282" s="28">
        <v>1183.516129032258</v>
      </c>
      <c r="C282" s="28">
        <v>2780</v>
      </c>
      <c r="D282" s="28">
        <v>463</v>
      </c>
    </row>
    <row r="283" spans="1:4">
      <c r="A283" s="29">
        <v>8492</v>
      </c>
      <c r="B283" s="28">
        <v>9848.4</v>
      </c>
      <c r="C283" s="28">
        <v>47500</v>
      </c>
      <c r="D283" s="28">
        <v>798</v>
      </c>
    </row>
    <row r="284" spans="1:4">
      <c r="A284" s="29">
        <v>8522</v>
      </c>
      <c r="B284" s="28">
        <v>4707.4193548387093</v>
      </c>
      <c r="C284" s="28">
        <v>44000</v>
      </c>
      <c r="D284" s="28">
        <v>1170</v>
      </c>
    </row>
    <row r="285" spans="1:4">
      <c r="A285" s="29">
        <v>8553</v>
      </c>
      <c r="B285" s="28">
        <v>1678.9</v>
      </c>
      <c r="C285" s="28">
        <v>6790</v>
      </c>
      <c r="D285" s="28">
        <v>446</v>
      </c>
    </row>
    <row r="286" spans="1:4">
      <c r="A286" s="29">
        <v>8583</v>
      </c>
      <c r="B286" s="28">
        <v>1068.6451612903227</v>
      </c>
      <c r="C286" s="28">
        <v>8820</v>
      </c>
      <c r="D286" s="28">
        <v>161</v>
      </c>
    </row>
    <row r="287" spans="1:4">
      <c r="A287" s="29">
        <v>8614</v>
      </c>
      <c r="B287" s="28">
        <v>344.22580645161293</v>
      </c>
      <c r="C287" s="28">
        <v>4970</v>
      </c>
      <c r="D287" s="28">
        <v>102</v>
      </c>
    </row>
    <row r="288" spans="1:4">
      <c r="A288" s="29">
        <v>8645</v>
      </c>
      <c r="B288" s="28">
        <v>4013.3333333333335</v>
      </c>
      <c r="C288" s="28">
        <v>19900</v>
      </c>
      <c r="D288" s="28">
        <v>1150</v>
      </c>
    </row>
    <row r="289" spans="1:4">
      <c r="A289" s="29">
        <v>8675</v>
      </c>
      <c r="B289" s="28">
        <v>3707.7096774193546</v>
      </c>
      <c r="C289" s="28">
        <v>38100</v>
      </c>
      <c r="D289" s="28">
        <v>607</v>
      </c>
    </row>
    <row r="290" spans="1:4">
      <c r="A290" s="29">
        <v>8706</v>
      </c>
      <c r="B290" s="28">
        <v>8322.6666666666661</v>
      </c>
      <c r="C290" s="28">
        <v>48000</v>
      </c>
      <c r="D290" s="28">
        <v>1820</v>
      </c>
    </row>
    <row r="291" spans="1:4">
      <c r="A291" s="29">
        <v>8736</v>
      </c>
      <c r="B291" s="28">
        <v>5276.1290322580644</v>
      </c>
      <c r="C291" s="28">
        <v>16800</v>
      </c>
      <c r="D291" s="28">
        <v>1820</v>
      </c>
    </row>
    <row r="292" spans="1:4">
      <c r="A292" s="29">
        <v>8767</v>
      </c>
      <c r="B292" s="28">
        <v>2045.8064516129032</v>
      </c>
      <c r="C292" s="28">
        <v>2830</v>
      </c>
      <c r="D292" s="28">
        <v>1620</v>
      </c>
    </row>
    <row r="293" spans="1:4">
      <c r="A293" s="29">
        <v>8798</v>
      </c>
      <c r="B293" s="28">
        <v>2193.7931034482758</v>
      </c>
      <c r="C293" s="28">
        <v>5170</v>
      </c>
      <c r="D293" s="28">
        <v>1360</v>
      </c>
    </row>
    <row r="294" spans="1:4">
      <c r="A294" s="29">
        <v>8827</v>
      </c>
      <c r="B294" s="28">
        <v>2916.4516129032259</v>
      </c>
      <c r="C294" s="28">
        <v>5530</v>
      </c>
      <c r="D294" s="28">
        <v>2150</v>
      </c>
    </row>
    <row r="295" spans="1:4">
      <c r="A295" s="29">
        <v>8858</v>
      </c>
      <c r="B295" s="28">
        <v>3184.6666666666665</v>
      </c>
      <c r="C295" s="28">
        <v>14400</v>
      </c>
      <c r="D295" s="28">
        <v>1190</v>
      </c>
    </row>
    <row r="296" spans="1:4">
      <c r="A296" s="29">
        <v>8888</v>
      </c>
      <c r="B296" s="28">
        <v>5407.7419354838712</v>
      </c>
      <c r="C296" s="28">
        <v>15600</v>
      </c>
      <c r="D296" s="28">
        <v>1730</v>
      </c>
    </row>
    <row r="297" spans="1:4">
      <c r="A297" s="29">
        <v>8919</v>
      </c>
      <c r="B297" s="28">
        <v>4037.6333333333332</v>
      </c>
      <c r="C297" s="28">
        <v>16800</v>
      </c>
      <c r="D297" s="28">
        <v>733</v>
      </c>
    </row>
    <row r="298" spans="1:4">
      <c r="A298" s="29">
        <v>8949</v>
      </c>
      <c r="B298" s="28">
        <v>443.64516129032256</v>
      </c>
      <c r="C298" s="28">
        <v>667</v>
      </c>
      <c r="D298" s="28">
        <v>303</v>
      </c>
    </row>
    <row r="299" spans="1:4">
      <c r="A299" s="29">
        <v>8980</v>
      </c>
      <c r="B299" s="28">
        <v>228.41935483870967</v>
      </c>
      <c r="C299" s="28">
        <v>286</v>
      </c>
      <c r="D299" s="28">
        <v>197</v>
      </c>
    </row>
    <row r="300" spans="1:4">
      <c r="A300" s="29">
        <v>9011</v>
      </c>
      <c r="B300" s="28">
        <v>1465.5666666666666</v>
      </c>
      <c r="C300" s="28">
        <v>4640</v>
      </c>
      <c r="D300" s="28">
        <v>230</v>
      </c>
    </row>
    <row r="301" spans="1:4">
      <c r="A301" s="29">
        <v>9041</v>
      </c>
      <c r="B301" s="28">
        <v>910.32258064516134</v>
      </c>
      <c r="C301" s="28">
        <v>3660</v>
      </c>
      <c r="D301" s="28">
        <v>398</v>
      </c>
    </row>
    <row r="302" spans="1:4">
      <c r="A302" s="29">
        <v>9072</v>
      </c>
      <c r="B302" s="28">
        <v>393.23333333333335</v>
      </c>
      <c r="C302" s="28">
        <v>435</v>
      </c>
      <c r="D302" s="28">
        <v>358</v>
      </c>
    </row>
    <row r="303" spans="1:4">
      <c r="A303" s="29">
        <v>9102</v>
      </c>
      <c r="B303" s="28">
        <v>519.35483870967744</v>
      </c>
      <c r="C303" s="28">
        <v>1040</v>
      </c>
      <c r="D303" s="28">
        <v>370</v>
      </c>
    </row>
    <row r="304" spans="1:4">
      <c r="A304" s="29">
        <v>9133</v>
      </c>
      <c r="B304" s="28">
        <v>441.35483870967744</v>
      </c>
      <c r="C304" s="28">
        <v>490</v>
      </c>
      <c r="D304" s="28">
        <v>398</v>
      </c>
    </row>
    <row r="305" spans="1:4">
      <c r="A305" s="29">
        <v>9164</v>
      </c>
      <c r="B305" s="28">
        <v>401.21428571428572</v>
      </c>
      <c r="C305" s="28">
        <v>490</v>
      </c>
      <c r="D305" s="28">
        <v>292</v>
      </c>
    </row>
    <row r="306" spans="1:4">
      <c r="A306" s="29">
        <v>9192</v>
      </c>
      <c r="B306" s="28">
        <v>280.35483870967744</v>
      </c>
      <c r="C306" s="28">
        <v>325</v>
      </c>
      <c r="D306" s="28">
        <v>204</v>
      </c>
    </row>
    <row r="307" spans="1:4">
      <c r="A307" s="29">
        <v>9223</v>
      </c>
      <c r="B307" s="28">
        <v>835.5333333333333</v>
      </c>
      <c r="C307" s="28">
        <v>18000</v>
      </c>
      <c r="D307" s="28">
        <v>168</v>
      </c>
    </row>
    <row r="308" spans="1:4">
      <c r="A308" s="29">
        <v>9253</v>
      </c>
      <c r="B308" s="28">
        <v>6151.5161290322585</v>
      </c>
      <c r="C308" s="28">
        <v>27100</v>
      </c>
      <c r="D308" s="28">
        <v>490</v>
      </c>
    </row>
    <row r="309" spans="1:4">
      <c r="A309" s="29">
        <v>9284</v>
      </c>
      <c r="B309" s="28">
        <v>3554.6</v>
      </c>
      <c r="C309" s="28">
        <v>21700</v>
      </c>
      <c r="D309" s="28">
        <v>412</v>
      </c>
    </row>
    <row r="310" spans="1:4">
      <c r="A310" s="29">
        <v>9314</v>
      </c>
      <c r="B310" s="28">
        <v>836.0322580645161</v>
      </c>
      <c r="C310" s="28">
        <v>2580</v>
      </c>
      <c r="D310" s="28">
        <v>91</v>
      </c>
    </row>
    <row r="311" spans="1:4">
      <c r="A311" s="29">
        <v>9345</v>
      </c>
      <c r="B311" s="28">
        <v>911.48387096774195</v>
      </c>
      <c r="C311" s="28">
        <v>3320</v>
      </c>
      <c r="D311" s="28">
        <v>91</v>
      </c>
    </row>
    <row r="312" spans="1:4">
      <c r="A312" s="29">
        <v>9376</v>
      </c>
      <c r="B312" s="28">
        <v>2752.6</v>
      </c>
      <c r="C312" s="28">
        <v>13200</v>
      </c>
      <c r="D312" s="28">
        <v>520</v>
      </c>
    </row>
    <row r="313" spans="1:4">
      <c r="A313" s="29">
        <v>9406</v>
      </c>
      <c r="B313" s="28">
        <v>4681.6129032258068</v>
      </c>
      <c r="C313" s="28">
        <v>29800</v>
      </c>
      <c r="D313" s="28">
        <v>472</v>
      </c>
    </row>
    <row r="314" spans="1:4">
      <c r="A314" s="29">
        <v>9437</v>
      </c>
      <c r="B314" s="28">
        <v>3572.9666666666667</v>
      </c>
      <c r="C314" s="28">
        <v>28400</v>
      </c>
      <c r="D314" s="28">
        <v>885</v>
      </c>
    </row>
    <row r="315" spans="1:4">
      <c r="A315" s="29">
        <v>9467</v>
      </c>
      <c r="B315" s="28">
        <v>624.54838709677415</v>
      </c>
      <c r="C315" s="28">
        <v>870</v>
      </c>
      <c r="D315" s="28">
        <v>480</v>
      </c>
    </row>
    <row r="316" spans="1:4">
      <c r="A316" s="29">
        <v>9498</v>
      </c>
      <c r="B316" s="28">
        <v>1428.9354838709678</v>
      </c>
      <c r="C316" s="28">
        <v>4180</v>
      </c>
      <c r="D316" s="28">
        <v>520</v>
      </c>
    </row>
    <row r="317" spans="1:4">
      <c r="A317" s="29">
        <v>9529</v>
      </c>
      <c r="B317" s="28">
        <v>722.60714285714289</v>
      </c>
      <c r="C317" s="28">
        <v>1220</v>
      </c>
      <c r="D317" s="28">
        <v>472</v>
      </c>
    </row>
    <row r="318" spans="1:4">
      <c r="A318" s="29">
        <v>9557</v>
      </c>
      <c r="B318" s="28">
        <v>3096.8709677419356</v>
      </c>
      <c r="C318" s="28">
        <v>15400</v>
      </c>
      <c r="D318" s="28">
        <v>510</v>
      </c>
    </row>
    <row r="319" spans="1:4">
      <c r="A319" s="29">
        <v>9588</v>
      </c>
      <c r="B319" s="28">
        <v>8133.666666666667</v>
      </c>
      <c r="C319" s="28">
        <v>29400</v>
      </c>
      <c r="D319" s="28">
        <v>2520</v>
      </c>
    </row>
    <row r="320" spans="1:4">
      <c r="A320" s="29">
        <v>9618</v>
      </c>
      <c r="B320" s="28">
        <v>4155.2903225806449</v>
      </c>
      <c r="C320" s="28">
        <v>14000</v>
      </c>
      <c r="D320" s="28">
        <v>840</v>
      </c>
    </row>
    <row r="321" spans="1:4">
      <c r="A321" s="29">
        <v>9649</v>
      </c>
      <c r="B321" s="28">
        <v>2818.4333333333334</v>
      </c>
      <c r="C321" s="28">
        <v>10500</v>
      </c>
      <c r="D321" s="28">
        <v>580</v>
      </c>
    </row>
    <row r="322" spans="1:4">
      <c r="A322" s="29">
        <v>9679</v>
      </c>
      <c r="B322" s="28">
        <v>1785.0967741935483</v>
      </c>
      <c r="C322" s="28">
        <v>8190</v>
      </c>
      <c r="D322" s="28">
        <v>560</v>
      </c>
    </row>
    <row r="323" spans="1:4">
      <c r="A323" s="29">
        <v>9710</v>
      </c>
      <c r="B323" s="28">
        <v>991.12903225806451</v>
      </c>
      <c r="C323" s="28">
        <v>7490</v>
      </c>
      <c r="D323" s="28">
        <v>161</v>
      </c>
    </row>
    <row r="324" spans="1:4">
      <c r="A324" s="29">
        <v>9741</v>
      </c>
      <c r="B324" s="28">
        <v>2702.9333333333334</v>
      </c>
      <c r="C324" s="28">
        <v>18600</v>
      </c>
      <c r="D324" s="28">
        <v>307</v>
      </c>
    </row>
    <row r="325" spans="1:4">
      <c r="A325" s="29">
        <v>9771</v>
      </c>
      <c r="B325" s="28">
        <v>2626.3548387096776</v>
      </c>
      <c r="C325" s="28">
        <v>15500</v>
      </c>
      <c r="D325" s="28">
        <v>154</v>
      </c>
    </row>
    <row r="326" spans="1:4">
      <c r="A326" s="29">
        <v>9802</v>
      </c>
      <c r="B326" s="28">
        <v>845.26666666666665</v>
      </c>
      <c r="C326" s="28">
        <v>2850</v>
      </c>
      <c r="D326" s="28">
        <v>381</v>
      </c>
    </row>
    <row r="327" spans="1:4">
      <c r="A327" s="29">
        <v>9832</v>
      </c>
      <c r="B327" s="28">
        <v>1401.7741935483871</v>
      </c>
      <c r="C327" s="28">
        <v>8360</v>
      </c>
      <c r="D327" s="28">
        <v>367</v>
      </c>
    </row>
    <row r="328" spans="1:4">
      <c r="A328" s="29">
        <v>9863</v>
      </c>
      <c r="B328" s="28">
        <v>680.9677419354839</v>
      </c>
      <c r="C328" s="28">
        <v>930</v>
      </c>
      <c r="D328" s="28">
        <v>568</v>
      </c>
    </row>
    <row r="329" spans="1:4">
      <c r="A329" s="29">
        <v>9894</v>
      </c>
      <c r="B329" s="28">
        <v>4265.4642857142853</v>
      </c>
      <c r="C329" s="28">
        <v>36600</v>
      </c>
      <c r="D329" s="28">
        <v>668</v>
      </c>
    </row>
    <row r="330" spans="1:4">
      <c r="A330" s="29">
        <v>9922</v>
      </c>
      <c r="B330" s="28">
        <v>1731.7096774193549</v>
      </c>
      <c r="C330" s="28">
        <v>5040</v>
      </c>
      <c r="D330" s="28">
        <v>840</v>
      </c>
    </row>
    <row r="331" spans="1:4">
      <c r="A331" s="29">
        <v>9953</v>
      </c>
      <c r="B331" s="28">
        <v>4035.6666666666665</v>
      </c>
      <c r="C331" s="28">
        <v>16700</v>
      </c>
      <c r="D331" s="28">
        <v>1110</v>
      </c>
    </row>
    <row r="332" spans="1:4">
      <c r="A332" s="29">
        <v>9983</v>
      </c>
      <c r="B332" s="28">
        <v>1567.2903225806451</v>
      </c>
      <c r="C332" s="28">
        <v>8890</v>
      </c>
      <c r="D332" s="28">
        <v>602</v>
      </c>
    </row>
    <row r="333" spans="1:4">
      <c r="A333" s="29">
        <v>10014</v>
      </c>
      <c r="B333" s="28">
        <v>3143.2666666666669</v>
      </c>
      <c r="C333" s="28">
        <v>14800</v>
      </c>
      <c r="D333" s="28">
        <v>367</v>
      </c>
    </row>
    <row r="334" spans="1:4">
      <c r="A334" s="29">
        <v>10044</v>
      </c>
      <c r="B334" s="28">
        <v>1379.9677419354839</v>
      </c>
      <c r="C334" s="28">
        <v>6790</v>
      </c>
      <c r="D334" s="28">
        <v>510</v>
      </c>
    </row>
    <row r="335" spans="1:4">
      <c r="A335" s="29">
        <v>10075</v>
      </c>
      <c r="B335" s="28">
        <v>410.87096774193549</v>
      </c>
      <c r="C335" s="28">
        <v>1460</v>
      </c>
      <c r="D335" s="28">
        <v>125</v>
      </c>
    </row>
    <row r="336" spans="1:4">
      <c r="A336" s="29">
        <v>10106</v>
      </c>
      <c r="B336" s="28">
        <v>361.4</v>
      </c>
      <c r="C336" s="28">
        <v>632</v>
      </c>
      <c r="D336" s="28">
        <v>144</v>
      </c>
    </row>
    <row r="337" spans="1:4">
      <c r="A337" s="29">
        <v>10136</v>
      </c>
      <c r="B337" s="28">
        <v>6472.9032258064517</v>
      </c>
      <c r="C337" s="28">
        <v>36100</v>
      </c>
      <c r="D337" s="28">
        <v>480</v>
      </c>
    </row>
    <row r="338" spans="1:4">
      <c r="A338" s="29">
        <v>10167</v>
      </c>
      <c r="B338" s="28">
        <v>927.9666666666667</v>
      </c>
      <c r="C338" s="28">
        <v>5390</v>
      </c>
      <c r="D338" s="28">
        <v>332</v>
      </c>
    </row>
    <row r="339" spans="1:4">
      <c r="A339" s="29">
        <v>10197</v>
      </c>
      <c r="B339" s="28">
        <v>449.06451612903226</v>
      </c>
      <c r="C339" s="28">
        <v>1080</v>
      </c>
      <c r="D339" s="28">
        <v>301</v>
      </c>
    </row>
    <row r="340" spans="1:4">
      <c r="A340" s="29">
        <v>10228</v>
      </c>
      <c r="B340" s="28">
        <v>407.61290322580646</v>
      </c>
      <c r="C340" s="28">
        <v>520</v>
      </c>
      <c r="D340" s="28">
        <v>325</v>
      </c>
    </row>
    <row r="341" spans="1:4">
      <c r="A341" s="29">
        <v>10259</v>
      </c>
      <c r="B341" s="28">
        <v>681.72413793103453</v>
      </c>
      <c r="C341" s="28">
        <v>1520</v>
      </c>
      <c r="D341" s="28">
        <v>388</v>
      </c>
    </row>
    <row r="342" spans="1:4">
      <c r="A342" s="29">
        <v>10288</v>
      </c>
      <c r="B342" s="28">
        <v>492.74193548387098</v>
      </c>
      <c r="C342" s="28">
        <v>825</v>
      </c>
      <c r="D342" s="28">
        <v>313</v>
      </c>
    </row>
    <row r="343" spans="1:4">
      <c r="A343" s="29">
        <v>10319</v>
      </c>
      <c r="B343" s="28">
        <v>563.16666666666663</v>
      </c>
      <c r="C343" s="28">
        <v>2170</v>
      </c>
      <c r="D343" s="28">
        <v>187</v>
      </c>
    </row>
    <row r="344" spans="1:4">
      <c r="A344" s="29">
        <v>10349</v>
      </c>
      <c r="B344" s="28">
        <v>4895.0967741935483</v>
      </c>
      <c r="C344" s="28">
        <v>26600</v>
      </c>
      <c r="D344" s="28">
        <v>187</v>
      </c>
    </row>
    <row r="345" spans="1:4">
      <c r="A345" s="29">
        <v>10380</v>
      </c>
      <c r="B345" s="28">
        <v>4513.333333333333</v>
      </c>
      <c r="C345" s="28">
        <v>22200</v>
      </c>
      <c r="D345" s="28">
        <v>930</v>
      </c>
    </row>
    <row r="346" spans="1:4">
      <c r="A346" s="29">
        <v>10410</v>
      </c>
      <c r="B346" s="28">
        <v>2055.0322580645161</v>
      </c>
      <c r="C346" s="28">
        <v>25300</v>
      </c>
      <c r="D346" s="28">
        <v>80</v>
      </c>
    </row>
    <row r="347" spans="1:4">
      <c r="A347" s="29">
        <v>10441</v>
      </c>
      <c r="B347" s="28">
        <v>3964.1935483870966</v>
      </c>
      <c r="C347" s="28">
        <v>28400</v>
      </c>
      <c r="D347" s="28">
        <v>930</v>
      </c>
    </row>
    <row r="348" spans="1:4">
      <c r="A348" s="29">
        <v>10472</v>
      </c>
      <c r="B348" s="28">
        <v>1193.9000000000001</v>
      </c>
      <c r="C348" s="28">
        <v>4340</v>
      </c>
      <c r="D348" s="28">
        <v>277</v>
      </c>
    </row>
    <row r="349" spans="1:4">
      <c r="A349" s="29">
        <v>10502</v>
      </c>
      <c r="B349" s="28">
        <v>739.90322580645159</v>
      </c>
      <c r="C349" s="28">
        <v>5220</v>
      </c>
      <c r="D349" s="28">
        <v>199</v>
      </c>
    </row>
    <row r="350" spans="1:4">
      <c r="A350" s="29">
        <v>10533</v>
      </c>
      <c r="B350" s="28">
        <v>401.8</v>
      </c>
      <c r="C350" s="28">
        <v>840</v>
      </c>
      <c r="D350" s="28">
        <v>203</v>
      </c>
    </row>
    <row r="351" spans="1:4">
      <c r="A351" s="29">
        <v>10563</v>
      </c>
      <c r="B351" s="28">
        <v>476.87096774193549</v>
      </c>
      <c r="C351" s="28">
        <v>1350</v>
      </c>
      <c r="D351" s="28">
        <v>307</v>
      </c>
    </row>
    <row r="352" spans="1:4">
      <c r="A352" s="29">
        <v>10594</v>
      </c>
      <c r="B352" s="28">
        <v>484.48387096774195</v>
      </c>
      <c r="C352" s="28">
        <v>1310</v>
      </c>
      <c r="D352" s="28">
        <v>289</v>
      </c>
    </row>
    <row r="353" spans="1:4">
      <c r="A353" s="29">
        <v>10625</v>
      </c>
      <c r="B353" s="28">
        <v>309.67857142857144</v>
      </c>
      <c r="C353" s="28">
        <v>374</v>
      </c>
      <c r="D353" s="28">
        <v>240</v>
      </c>
    </row>
    <row r="354" spans="1:4">
      <c r="A354" s="29">
        <v>10653</v>
      </c>
      <c r="B354" s="28">
        <v>829.41935483870964</v>
      </c>
      <c r="C354" s="28">
        <v>1710</v>
      </c>
      <c r="D354" s="28">
        <v>240</v>
      </c>
    </row>
    <row r="355" spans="1:4">
      <c r="A355" s="29">
        <v>10684</v>
      </c>
      <c r="B355" s="28">
        <v>1341.9666666666667</v>
      </c>
      <c r="C355" s="28">
        <v>4520</v>
      </c>
      <c r="D355" s="28">
        <v>360</v>
      </c>
    </row>
    <row r="356" spans="1:4">
      <c r="A356" s="29">
        <v>10714</v>
      </c>
      <c r="B356" s="28">
        <v>10512.903225806451</v>
      </c>
      <c r="C356" s="28">
        <v>96400</v>
      </c>
      <c r="D356" s="28">
        <v>530</v>
      </c>
    </row>
    <row r="357" spans="1:4">
      <c r="A357" s="29">
        <v>10745</v>
      </c>
      <c r="B357" s="28">
        <v>3379.6666666666665</v>
      </c>
      <c r="C357" s="28">
        <v>22300</v>
      </c>
      <c r="D357" s="28">
        <v>285</v>
      </c>
    </row>
    <row r="358" spans="1:4">
      <c r="A358" s="29">
        <v>10775</v>
      </c>
      <c r="B358" s="28">
        <v>1010.9032258064516</v>
      </c>
      <c r="C358" s="28">
        <v>3860</v>
      </c>
      <c r="D358" s="28">
        <v>272</v>
      </c>
    </row>
    <row r="359" spans="1:4">
      <c r="A359" s="29">
        <v>10806</v>
      </c>
      <c r="B359" s="28">
        <v>149.67741935483872</v>
      </c>
      <c r="C359" s="28">
        <v>307</v>
      </c>
      <c r="D359" s="28">
        <v>97</v>
      </c>
    </row>
    <row r="360" spans="1:4">
      <c r="A360" s="29">
        <v>10837</v>
      </c>
      <c r="B360" s="28">
        <v>2543.0333333333333</v>
      </c>
      <c r="C360" s="28">
        <v>11500</v>
      </c>
      <c r="D360" s="28">
        <v>97</v>
      </c>
    </row>
    <row r="361" spans="1:4">
      <c r="A361" s="29">
        <v>10867</v>
      </c>
      <c r="B361" s="28">
        <v>1754.3548387096773</v>
      </c>
      <c r="C361" s="28">
        <v>11000</v>
      </c>
      <c r="D361" s="28">
        <v>140</v>
      </c>
    </row>
    <row r="362" spans="1:4">
      <c r="A362" s="29">
        <v>10898</v>
      </c>
      <c r="B362" s="28">
        <v>478.63333333333333</v>
      </c>
      <c r="C362" s="28">
        <v>755</v>
      </c>
      <c r="D362" s="28">
        <v>270</v>
      </c>
    </row>
    <row r="363" spans="1:4">
      <c r="A363" s="29">
        <v>10928</v>
      </c>
      <c r="B363" s="28">
        <v>272.90322580645159</v>
      </c>
      <c r="C363" s="28">
        <v>315</v>
      </c>
      <c r="D363" s="28">
        <v>245</v>
      </c>
    </row>
    <row r="364" spans="1:4">
      <c r="A364" s="29">
        <v>10959</v>
      </c>
      <c r="B364" s="28">
        <v>298.90322580645159</v>
      </c>
      <c r="C364" s="28">
        <v>354</v>
      </c>
      <c r="D364" s="28">
        <v>235</v>
      </c>
    </row>
    <row r="365" spans="1:4">
      <c r="A365" s="29">
        <v>10990</v>
      </c>
      <c r="B365" s="28">
        <v>324.28571428571428</v>
      </c>
      <c r="C365" s="28">
        <v>518</v>
      </c>
      <c r="D365" s="28">
        <v>220</v>
      </c>
    </row>
    <row r="366" spans="1:4">
      <c r="A366" s="29">
        <v>11018</v>
      </c>
      <c r="B366" s="28">
        <v>325.83870967741933</v>
      </c>
      <c r="C366" s="28">
        <v>1120</v>
      </c>
      <c r="D366" s="28">
        <v>171</v>
      </c>
    </row>
    <row r="367" spans="1:4">
      <c r="A367" s="29">
        <v>11049</v>
      </c>
      <c r="B367" s="28">
        <v>217.86666666666667</v>
      </c>
      <c r="C367" s="28">
        <v>378</v>
      </c>
      <c r="D367" s="28">
        <v>131</v>
      </c>
    </row>
    <row r="368" spans="1:4">
      <c r="A368" s="29">
        <v>11079</v>
      </c>
      <c r="B368" s="28">
        <v>9441.8064516129034</v>
      </c>
      <c r="C368" s="28">
        <v>28000</v>
      </c>
      <c r="D368" s="28">
        <v>285</v>
      </c>
    </row>
    <row r="369" spans="1:4">
      <c r="A369" s="29">
        <v>11110</v>
      </c>
      <c r="B369" s="28">
        <v>5161.0666666666666</v>
      </c>
      <c r="C369" s="28">
        <v>30700</v>
      </c>
      <c r="D369" s="28">
        <v>575</v>
      </c>
    </row>
    <row r="370" spans="1:4">
      <c r="A370" s="29">
        <v>11140</v>
      </c>
      <c r="B370" s="28">
        <v>266.29032258064518</v>
      </c>
      <c r="C370" s="28">
        <v>605</v>
      </c>
      <c r="D370" s="28">
        <v>81</v>
      </c>
    </row>
    <row r="371" spans="1:4">
      <c r="A371" s="29">
        <v>11171</v>
      </c>
      <c r="B371" s="28">
        <v>197.32258064516128</v>
      </c>
      <c r="C371" s="28">
        <v>575</v>
      </c>
      <c r="D371" s="28">
        <v>45</v>
      </c>
    </row>
    <row r="372" spans="1:4">
      <c r="A372" s="29">
        <v>11202</v>
      </c>
      <c r="B372" s="28">
        <v>816.83333333333337</v>
      </c>
      <c r="C372" s="28">
        <v>4340</v>
      </c>
      <c r="D372" s="28">
        <v>156</v>
      </c>
    </row>
    <row r="373" spans="1:4">
      <c r="A373" s="29">
        <v>11232</v>
      </c>
      <c r="B373" s="28">
        <v>20076.774193548386</v>
      </c>
      <c r="C373" s="28">
        <v>79500</v>
      </c>
      <c r="D373" s="28">
        <v>245</v>
      </c>
    </row>
    <row r="374" spans="1:4">
      <c r="A374" s="29">
        <v>11263</v>
      </c>
      <c r="B374" s="28">
        <v>1204.5999999999999</v>
      </c>
      <c r="C374" s="28">
        <v>1940</v>
      </c>
      <c r="D374" s="28">
        <v>640</v>
      </c>
    </row>
    <row r="375" spans="1:4">
      <c r="A375" s="29">
        <v>11293</v>
      </c>
      <c r="B375" s="28">
        <v>2279.6774193548385</v>
      </c>
      <c r="C375" s="28">
        <v>8870</v>
      </c>
      <c r="D375" s="28">
        <v>652</v>
      </c>
    </row>
    <row r="376" spans="1:4">
      <c r="A376" s="29">
        <v>11324</v>
      </c>
      <c r="B376" s="28">
        <v>2269.2258064516127</v>
      </c>
      <c r="C376" s="28">
        <v>9610</v>
      </c>
      <c r="D376" s="28">
        <v>760</v>
      </c>
    </row>
    <row r="377" spans="1:4">
      <c r="A377" s="29">
        <v>11355</v>
      </c>
      <c r="B377" s="28">
        <v>4709.2857142857147</v>
      </c>
      <c r="C377" s="28">
        <v>10500</v>
      </c>
      <c r="D377" s="28">
        <v>2920</v>
      </c>
    </row>
    <row r="378" spans="1:4">
      <c r="A378" s="29">
        <v>11383</v>
      </c>
      <c r="B378" s="28">
        <v>2761.6129032258063</v>
      </c>
      <c r="C378" s="28">
        <v>4690</v>
      </c>
      <c r="D378" s="28">
        <v>1670</v>
      </c>
    </row>
    <row r="379" spans="1:4">
      <c r="A379" s="29">
        <v>11414</v>
      </c>
      <c r="B379" s="28">
        <v>1400.3333333333333</v>
      </c>
      <c r="C379" s="28">
        <v>1570</v>
      </c>
      <c r="D379" s="28">
        <v>1090</v>
      </c>
    </row>
    <row r="380" spans="1:4">
      <c r="A380" s="29">
        <v>11444</v>
      </c>
      <c r="B380" s="28">
        <v>2277.7741935483873</v>
      </c>
      <c r="C380" s="28">
        <v>7000</v>
      </c>
      <c r="D380" s="28">
        <v>748</v>
      </c>
    </row>
    <row r="381" spans="1:4">
      <c r="A381" s="29">
        <v>11475</v>
      </c>
      <c r="B381" s="28">
        <v>2031.5333333333333</v>
      </c>
      <c r="C381" s="28">
        <v>10300</v>
      </c>
      <c r="D381" s="28">
        <v>566</v>
      </c>
    </row>
    <row r="382" spans="1:4">
      <c r="A382" s="29">
        <v>11505</v>
      </c>
      <c r="B382" s="28">
        <v>941.58064516129036</v>
      </c>
      <c r="C382" s="28">
        <v>2170</v>
      </c>
      <c r="D382" s="28">
        <v>459</v>
      </c>
    </row>
    <row r="383" spans="1:4">
      <c r="A383" s="29">
        <v>11536</v>
      </c>
      <c r="B383" s="28">
        <v>373.83870967741933</v>
      </c>
      <c r="C383" s="28">
        <v>556</v>
      </c>
      <c r="D383" s="28">
        <v>222</v>
      </c>
    </row>
    <row r="384" spans="1:4">
      <c r="A384" s="29">
        <v>11567</v>
      </c>
      <c r="B384" s="28">
        <v>270.16666666666669</v>
      </c>
      <c r="C384" s="28">
        <v>681</v>
      </c>
      <c r="D384" s="28">
        <v>110</v>
      </c>
    </row>
    <row r="385" spans="1:4">
      <c r="A385" s="29">
        <v>11597</v>
      </c>
      <c r="B385" s="28">
        <v>3299.1290322580644</v>
      </c>
      <c r="C385" s="28">
        <v>18100</v>
      </c>
      <c r="D385" s="28">
        <v>105</v>
      </c>
    </row>
    <row r="386" spans="1:4">
      <c r="A386" s="29">
        <v>11628</v>
      </c>
      <c r="B386" s="28">
        <v>1137.5666666666666</v>
      </c>
      <c r="C386" s="28">
        <v>6200</v>
      </c>
      <c r="D386" s="28">
        <v>290</v>
      </c>
    </row>
    <row r="387" spans="1:4">
      <c r="A387" s="29">
        <v>11658</v>
      </c>
      <c r="B387" s="28">
        <v>855</v>
      </c>
      <c r="C387" s="28">
        <v>1390</v>
      </c>
      <c r="D387" s="28">
        <v>594</v>
      </c>
    </row>
    <row r="388" spans="1:4">
      <c r="A388" s="29">
        <v>11689</v>
      </c>
      <c r="B388" s="28">
        <v>1781.1935483870968</v>
      </c>
      <c r="C388" s="28">
        <v>6520</v>
      </c>
      <c r="D388" s="28">
        <v>550</v>
      </c>
    </row>
    <row r="389" spans="1:4">
      <c r="A389" s="29">
        <v>11720</v>
      </c>
      <c r="B389" s="28">
        <v>2747.3793103448274</v>
      </c>
      <c r="C389" s="28">
        <v>15500</v>
      </c>
      <c r="D389" s="28">
        <v>520</v>
      </c>
    </row>
    <row r="390" spans="1:4">
      <c r="A390" s="29">
        <v>11749</v>
      </c>
      <c r="B390" s="28">
        <v>2453.2903225806454</v>
      </c>
      <c r="C390" s="28">
        <v>15400</v>
      </c>
      <c r="D390" s="28">
        <v>660</v>
      </c>
    </row>
    <row r="391" spans="1:4">
      <c r="A391" s="29">
        <v>11780</v>
      </c>
      <c r="B391" s="28">
        <v>890.26666666666665</v>
      </c>
      <c r="C391" s="28">
        <v>3090</v>
      </c>
      <c r="D391" s="28">
        <v>394</v>
      </c>
    </row>
    <row r="392" spans="1:4">
      <c r="A392" s="29">
        <v>11810</v>
      </c>
      <c r="B392" s="28">
        <v>10032.258064516129</v>
      </c>
      <c r="C392" s="28">
        <v>36200</v>
      </c>
      <c r="D392" s="28">
        <v>1580</v>
      </c>
    </row>
    <row r="393" spans="1:4">
      <c r="A393" s="29">
        <v>11841</v>
      </c>
      <c r="B393" s="28">
        <v>3626.2</v>
      </c>
      <c r="C393" s="28">
        <v>15800</v>
      </c>
      <c r="D393" s="28">
        <v>866</v>
      </c>
    </row>
    <row r="394" spans="1:4">
      <c r="A394" s="29">
        <v>11871</v>
      </c>
      <c r="B394" s="28">
        <v>11532.258064516129</v>
      </c>
      <c r="C394" s="28">
        <v>54800</v>
      </c>
      <c r="D394" s="28">
        <v>842</v>
      </c>
    </row>
    <row r="395" spans="1:4">
      <c r="A395" s="29">
        <v>11902</v>
      </c>
      <c r="B395" s="28">
        <v>1218.0322580645161</v>
      </c>
      <c r="C395" s="28">
        <v>3080</v>
      </c>
      <c r="D395" s="28">
        <v>530</v>
      </c>
    </row>
    <row r="396" spans="1:4">
      <c r="A396" s="29">
        <v>11933</v>
      </c>
      <c r="B396" s="28">
        <v>13620.333333333334</v>
      </c>
      <c r="C396" s="28">
        <v>61800</v>
      </c>
      <c r="D396" s="28">
        <v>660</v>
      </c>
    </row>
    <row r="397" spans="1:4">
      <c r="A397" s="29">
        <v>11963</v>
      </c>
      <c r="B397" s="28">
        <v>1777.6129032258063</v>
      </c>
      <c r="C397" s="28">
        <v>5880</v>
      </c>
      <c r="D397" s="28">
        <v>830</v>
      </c>
    </row>
    <row r="398" spans="1:4">
      <c r="A398" s="29">
        <v>11994</v>
      </c>
      <c r="B398" s="28">
        <v>847.93333333333328</v>
      </c>
      <c r="C398" s="28">
        <v>1320</v>
      </c>
      <c r="D398" s="28">
        <v>704</v>
      </c>
    </row>
    <row r="399" spans="1:4">
      <c r="A399" s="29">
        <v>12024</v>
      </c>
      <c r="B399" s="28">
        <v>1043.0322580645161</v>
      </c>
      <c r="C399" s="28">
        <v>3380</v>
      </c>
      <c r="D399" s="28">
        <v>682</v>
      </c>
    </row>
    <row r="400" spans="1:4">
      <c r="A400" s="29">
        <v>12055</v>
      </c>
      <c r="B400" s="28">
        <v>1683.3225806451612</v>
      </c>
      <c r="C400" s="28">
        <v>3770</v>
      </c>
      <c r="D400" s="28">
        <v>818</v>
      </c>
    </row>
    <row r="401" spans="1:4">
      <c r="A401" s="29">
        <v>12086</v>
      </c>
      <c r="B401" s="28">
        <v>761.42857142857144</v>
      </c>
      <c r="C401" s="28">
        <v>916</v>
      </c>
      <c r="D401" s="28">
        <v>682</v>
      </c>
    </row>
    <row r="402" spans="1:4">
      <c r="A402" s="29">
        <v>12114</v>
      </c>
      <c r="B402" s="28">
        <v>984.48387096774195</v>
      </c>
      <c r="C402" s="28">
        <v>1650</v>
      </c>
      <c r="D402" s="28">
        <v>616</v>
      </c>
    </row>
    <row r="403" spans="1:4">
      <c r="A403" s="29">
        <v>12145</v>
      </c>
      <c r="B403" s="28">
        <v>762.13333333333333</v>
      </c>
      <c r="C403" s="28">
        <v>1610</v>
      </c>
      <c r="D403" s="28">
        <v>418</v>
      </c>
    </row>
    <row r="404" spans="1:4">
      <c r="A404" s="29">
        <v>12175</v>
      </c>
      <c r="B404" s="28">
        <v>4637.7419354838712</v>
      </c>
      <c r="C404" s="28">
        <v>33200</v>
      </c>
      <c r="D404" s="28">
        <v>426</v>
      </c>
    </row>
    <row r="405" spans="1:4">
      <c r="A405" s="29">
        <v>12206</v>
      </c>
      <c r="B405" s="28">
        <v>889.23333333333335</v>
      </c>
      <c r="C405" s="28">
        <v>3050</v>
      </c>
      <c r="D405" s="28">
        <v>226</v>
      </c>
    </row>
    <row r="406" spans="1:4">
      <c r="A406" s="29">
        <v>12236</v>
      </c>
      <c r="B406" s="28">
        <v>255.80645161290323</v>
      </c>
      <c r="C406" s="28">
        <v>1150</v>
      </c>
      <c r="D406" s="28">
        <v>96</v>
      </c>
    </row>
    <row r="407" spans="1:4">
      <c r="A407" s="29">
        <v>12267</v>
      </c>
      <c r="B407" s="28">
        <v>334.09677419354841</v>
      </c>
      <c r="C407" s="28">
        <v>737</v>
      </c>
      <c r="D407" s="28">
        <v>154</v>
      </c>
    </row>
    <row r="408" spans="1:4">
      <c r="A408" s="29">
        <v>12298</v>
      </c>
      <c r="B408" s="28">
        <v>686.26666666666665</v>
      </c>
      <c r="C408" s="28">
        <v>2350</v>
      </c>
      <c r="D408" s="28">
        <v>175</v>
      </c>
    </row>
    <row r="409" spans="1:4">
      <c r="A409" s="29">
        <v>12328</v>
      </c>
      <c r="B409" s="28">
        <v>400.45161290322579</v>
      </c>
      <c r="C409" s="28">
        <v>1050</v>
      </c>
      <c r="D409" s="28">
        <v>175</v>
      </c>
    </row>
    <row r="410" spans="1:4">
      <c r="A410" s="29">
        <v>12359</v>
      </c>
      <c r="B410" s="28">
        <v>263.66666666666669</v>
      </c>
      <c r="C410" s="28">
        <v>446</v>
      </c>
      <c r="D410" s="28">
        <v>202</v>
      </c>
    </row>
    <row r="411" spans="1:4">
      <c r="A411" s="29">
        <v>12389</v>
      </c>
      <c r="B411" s="28">
        <v>258.41935483870969</v>
      </c>
      <c r="C411" s="28">
        <v>395</v>
      </c>
      <c r="D411" s="28">
        <v>208</v>
      </c>
    </row>
    <row r="412" spans="1:4">
      <c r="A412" s="29">
        <v>12420</v>
      </c>
      <c r="B412" s="28">
        <v>741.93548387096769</v>
      </c>
      <c r="C412" s="28">
        <v>2620</v>
      </c>
      <c r="D412" s="28">
        <v>325</v>
      </c>
    </row>
    <row r="413" spans="1:4">
      <c r="A413" s="29">
        <v>12451</v>
      </c>
      <c r="B413" s="28">
        <v>875.07142857142856</v>
      </c>
      <c r="C413" s="28">
        <v>2430</v>
      </c>
      <c r="D413" s="28">
        <v>395</v>
      </c>
    </row>
    <row r="414" spans="1:4">
      <c r="A414" s="29">
        <v>12479</v>
      </c>
      <c r="B414" s="28">
        <v>1209.8064516129032</v>
      </c>
      <c r="C414" s="28">
        <v>5400</v>
      </c>
      <c r="D414" s="28">
        <v>520</v>
      </c>
    </row>
    <row r="415" spans="1:4">
      <c r="A415" s="29">
        <v>12510</v>
      </c>
      <c r="B415" s="28">
        <v>6358.333333333333</v>
      </c>
      <c r="C415" s="28">
        <v>42300</v>
      </c>
      <c r="D415" s="28">
        <v>1050</v>
      </c>
    </row>
    <row r="416" spans="1:4">
      <c r="A416" s="29">
        <v>12540</v>
      </c>
      <c r="B416" s="28">
        <v>1011.1612903225806</v>
      </c>
      <c r="C416" s="28">
        <v>4900</v>
      </c>
      <c r="D416" s="28">
        <v>375</v>
      </c>
    </row>
    <row r="417" spans="1:4">
      <c r="A417" s="29">
        <v>12571</v>
      </c>
      <c r="B417" s="28">
        <v>258.76666666666665</v>
      </c>
      <c r="C417" s="28">
        <v>630</v>
      </c>
      <c r="D417" s="28">
        <v>144</v>
      </c>
    </row>
    <row r="418" spans="1:4">
      <c r="A418" s="29">
        <v>12601</v>
      </c>
      <c r="B418" s="28">
        <v>1228.3870967741937</v>
      </c>
      <c r="C418" s="28">
        <v>3110</v>
      </c>
      <c r="D418" s="28">
        <v>144</v>
      </c>
    </row>
    <row r="419" spans="1:4">
      <c r="A419" s="29">
        <v>12632</v>
      </c>
      <c r="B419" s="28">
        <v>185.54838709677421</v>
      </c>
      <c r="C419" s="28">
        <v>586</v>
      </c>
      <c r="D419" s="28">
        <v>43</v>
      </c>
    </row>
    <row r="420" spans="1:4">
      <c r="A420" s="29">
        <v>12663</v>
      </c>
      <c r="B420" s="28">
        <v>241.33333333333334</v>
      </c>
      <c r="C420" s="28">
        <v>982</v>
      </c>
      <c r="D420" s="28">
        <v>84</v>
      </c>
    </row>
    <row r="421" spans="1:4">
      <c r="A421" s="29">
        <v>12693</v>
      </c>
      <c r="B421" s="28">
        <v>57.516129032258064</v>
      </c>
      <c r="C421" s="28">
        <v>111</v>
      </c>
      <c r="D421" s="28">
        <v>32</v>
      </c>
    </row>
    <row r="422" spans="1:4">
      <c r="A422" s="29">
        <v>12724</v>
      </c>
      <c r="B422" s="28">
        <v>654.06666666666672</v>
      </c>
      <c r="C422" s="28">
        <v>2130</v>
      </c>
      <c r="D422" s="28">
        <v>46</v>
      </c>
    </row>
    <row r="423" spans="1:4">
      <c r="A423" s="29">
        <v>12754</v>
      </c>
      <c r="B423" s="28">
        <v>268.96774193548384</v>
      </c>
      <c r="C423" s="28">
        <v>607</v>
      </c>
      <c r="D423" s="28">
        <v>158</v>
      </c>
    </row>
    <row r="424" spans="1:4">
      <c r="A424" s="29">
        <v>12785</v>
      </c>
      <c r="B424" s="28">
        <v>331.03225806451616</v>
      </c>
      <c r="C424" s="28">
        <v>1180</v>
      </c>
      <c r="D424" s="28">
        <v>120</v>
      </c>
    </row>
    <row r="425" spans="1:4">
      <c r="A425" s="29">
        <v>12816</v>
      </c>
      <c r="B425" s="28">
        <v>1687.5714285714287</v>
      </c>
      <c r="C425" s="28">
        <v>12700</v>
      </c>
      <c r="D425" s="28">
        <v>228</v>
      </c>
    </row>
    <row r="426" spans="1:4">
      <c r="A426" s="29">
        <v>12844</v>
      </c>
      <c r="B426" s="28">
        <v>364.41935483870969</v>
      </c>
      <c r="C426" s="28">
        <v>915</v>
      </c>
      <c r="D426" s="28">
        <v>170</v>
      </c>
    </row>
    <row r="427" spans="1:4">
      <c r="A427" s="29">
        <v>12875</v>
      </c>
      <c r="B427" s="28">
        <v>1796.6666666666667</v>
      </c>
      <c r="C427" s="28">
        <v>14000</v>
      </c>
      <c r="D427" s="28">
        <v>170</v>
      </c>
    </row>
    <row r="428" spans="1:4">
      <c r="A428" s="29">
        <v>12905</v>
      </c>
      <c r="B428" s="28">
        <v>20327.870967741936</v>
      </c>
      <c r="C428" s="28">
        <v>127000</v>
      </c>
      <c r="D428" s="28">
        <v>902</v>
      </c>
    </row>
    <row r="429" spans="1:4">
      <c r="A429" s="29">
        <v>12936</v>
      </c>
      <c r="B429" s="28">
        <v>31939.333333333332</v>
      </c>
      <c r="C429" s="28">
        <v>323000</v>
      </c>
      <c r="D429" s="28">
        <v>4970</v>
      </c>
    </row>
    <row r="430" spans="1:4">
      <c r="A430" s="29">
        <v>12966</v>
      </c>
      <c r="B430" s="28">
        <v>3449.3548387096776</v>
      </c>
      <c r="C430" s="28">
        <v>16100</v>
      </c>
      <c r="D430" s="28">
        <v>1180</v>
      </c>
    </row>
    <row r="431" spans="1:4">
      <c r="A431" s="29">
        <v>12997</v>
      </c>
      <c r="B431" s="28">
        <v>1535.741935483871</v>
      </c>
      <c r="C431" s="28">
        <v>4450</v>
      </c>
      <c r="D431" s="28">
        <v>626</v>
      </c>
    </row>
    <row r="432" spans="1:4">
      <c r="A432" s="29">
        <v>13028</v>
      </c>
      <c r="B432" s="28">
        <v>18972.333333333332</v>
      </c>
      <c r="C432" s="28">
        <v>88300</v>
      </c>
      <c r="D432" s="28">
        <v>1080</v>
      </c>
    </row>
    <row r="433" spans="1:4">
      <c r="A433" s="29">
        <v>13058</v>
      </c>
      <c r="B433" s="28">
        <v>2494.8387096774195</v>
      </c>
      <c r="C433" s="28">
        <v>10300</v>
      </c>
      <c r="D433" s="28">
        <v>1060</v>
      </c>
    </row>
    <row r="434" spans="1:4">
      <c r="A434" s="29">
        <v>13089</v>
      </c>
      <c r="B434" s="28">
        <v>1391.6666666666667</v>
      </c>
      <c r="C434" s="28">
        <v>2270</v>
      </c>
      <c r="D434" s="28">
        <v>1110</v>
      </c>
    </row>
    <row r="435" spans="1:4">
      <c r="A435" s="29">
        <v>13119</v>
      </c>
      <c r="B435" s="28">
        <v>2043.2258064516129</v>
      </c>
      <c r="C435" s="28">
        <v>12900</v>
      </c>
      <c r="D435" s="28">
        <v>1050</v>
      </c>
    </row>
    <row r="436" spans="1:4">
      <c r="A436" s="29">
        <v>13150</v>
      </c>
      <c r="B436" s="28">
        <v>838.16129032258061</v>
      </c>
      <c r="C436" s="28">
        <v>1270</v>
      </c>
      <c r="D436" s="28">
        <v>631</v>
      </c>
    </row>
    <row r="437" spans="1:4">
      <c r="A437" s="29">
        <v>13181</v>
      </c>
      <c r="B437" s="28">
        <v>634.62068965517244</v>
      </c>
      <c r="C437" s="28">
        <v>775</v>
      </c>
      <c r="D437" s="28">
        <v>470</v>
      </c>
    </row>
    <row r="438" spans="1:4">
      <c r="A438" s="29">
        <v>13210</v>
      </c>
      <c r="B438" s="28">
        <v>727.70967741935488</v>
      </c>
      <c r="C438" s="28">
        <v>2030</v>
      </c>
      <c r="D438" s="28">
        <v>394</v>
      </c>
    </row>
    <row r="439" spans="1:4">
      <c r="A439" s="29">
        <v>13241</v>
      </c>
      <c r="B439" s="28">
        <v>356.1</v>
      </c>
      <c r="C439" s="28">
        <v>490</v>
      </c>
      <c r="D439" s="28">
        <v>278</v>
      </c>
    </row>
    <row r="440" spans="1:4">
      <c r="A440" s="29">
        <v>13271</v>
      </c>
      <c r="B440" s="28">
        <v>6904.1935483870966</v>
      </c>
      <c r="C440" s="28">
        <v>56200</v>
      </c>
      <c r="D440" s="28">
        <v>394</v>
      </c>
    </row>
    <row r="441" spans="1:4">
      <c r="A441" s="29">
        <v>13302</v>
      </c>
      <c r="B441" s="28">
        <v>2012.8333333333333</v>
      </c>
      <c r="C441" s="28">
        <v>6720</v>
      </c>
      <c r="D441" s="28">
        <v>414</v>
      </c>
    </row>
    <row r="442" spans="1:4">
      <c r="A442" s="29">
        <v>13332</v>
      </c>
      <c r="B442" s="28">
        <v>4907.7419354838712</v>
      </c>
      <c r="C442" s="28">
        <v>23600</v>
      </c>
      <c r="D442" s="28">
        <v>1320</v>
      </c>
    </row>
    <row r="443" spans="1:4">
      <c r="A443" s="29">
        <v>13363</v>
      </c>
      <c r="B443" s="28">
        <v>744.16129032258061</v>
      </c>
      <c r="C443" s="28">
        <v>1570</v>
      </c>
      <c r="D443" s="28">
        <v>199</v>
      </c>
    </row>
    <row r="444" spans="1:4">
      <c r="A444" s="29">
        <v>13394</v>
      </c>
      <c r="B444" s="28">
        <v>42634.133333333331</v>
      </c>
      <c r="C444" s="28">
        <v>166000</v>
      </c>
      <c r="D444" s="28">
        <v>154</v>
      </c>
    </row>
    <row r="445" spans="1:4">
      <c r="A445" s="29">
        <v>13424</v>
      </c>
      <c r="B445" s="28">
        <v>14814.838709677419</v>
      </c>
      <c r="C445" s="28">
        <v>96600</v>
      </c>
      <c r="D445" s="28">
        <v>3380</v>
      </c>
    </row>
    <row r="446" spans="1:4">
      <c r="A446" s="29">
        <v>13455</v>
      </c>
      <c r="B446" s="28">
        <v>3911</v>
      </c>
      <c r="C446" s="28">
        <v>7660</v>
      </c>
      <c r="D446" s="28">
        <v>2920</v>
      </c>
    </row>
    <row r="447" spans="1:4">
      <c r="A447" s="29">
        <v>13485</v>
      </c>
      <c r="B447" s="28">
        <v>3707.4193548387098</v>
      </c>
      <c r="C447" s="28">
        <v>7120</v>
      </c>
      <c r="D447" s="28">
        <v>2510</v>
      </c>
    </row>
    <row r="448" spans="1:4">
      <c r="A448" s="29">
        <v>13516</v>
      </c>
      <c r="B448" s="28">
        <v>2664.8387096774195</v>
      </c>
      <c r="C448" s="28">
        <v>3330</v>
      </c>
      <c r="D448" s="28">
        <v>2280</v>
      </c>
    </row>
    <row r="449" spans="1:4">
      <c r="A449" s="29">
        <v>13547</v>
      </c>
      <c r="B449" s="28">
        <v>2041.0714285714287</v>
      </c>
      <c r="C449" s="28">
        <v>2810</v>
      </c>
      <c r="D449" s="28">
        <v>1520</v>
      </c>
    </row>
    <row r="450" spans="1:4">
      <c r="A450" s="29">
        <v>13575</v>
      </c>
      <c r="B450" s="28">
        <v>3077.4193548387098</v>
      </c>
      <c r="C450" s="28">
        <v>10000</v>
      </c>
      <c r="D450" s="28">
        <v>1580</v>
      </c>
    </row>
    <row r="451" spans="1:4">
      <c r="A451" s="29">
        <v>13606</v>
      </c>
      <c r="B451" s="28">
        <v>1470.6666666666667</v>
      </c>
      <c r="C451" s="28">
        <v>1960</v>
      </c>
      <c r="D451" s="28">
        <v>1080</v>
      </c>
    </row>
    <row r="452" spans="1:4">
      <c r="A452" s="29">
        <v>13636</v>
      </c>
      <c r="B452" s="28">
        <v>969.25806451612902</v>
      </c>
      <c r="C452" s="28">
        <v>1820</v>
      </c>
      <c r="D452" s="28">
        <v>472</v>
      </c>
    </row>
    <row r="453" spans="1:4">
      <c r="A453" s="29">
        <v>13667</v>
      </c>
      <c r="B453" s="28">
        <v>1219.7</v>
      </c>
      <c r="C453" s="28">
        <v>6240</v>
      </c>
      <c r="D453" s="28">
        <v>464</v>
      </c>
    </row>
    <row r="454" spans="1:4">
      <c r="A454" s="29">
        <v>13697</v>
      </c>
      <c r="B454" s="28">
        <v>1102.483870967742</v>
      </c>
      <c r="C454" s="28">
        <v>7620</v>
      </c>
      <c r="D454" s="28">
        <v>516</v>
      </c>
    </row>
    <row r="455" spans="1:4">
      <c r="A455" s="29">
        <v>13728</v>
      </c>
      <c r="B455" s="28">
        <v>505.25806451612902</v>
      </c>
      <c r="C455" s="28">
        <v>1140</v>
      </c>
      <c r="D455" s="28">
        <v>215</v>
      </c>
    </row>
    <row r="456" spans="1:4">
      <c r="A456" s="29">
        <v>13759</v>
      </c>
      <c r="B456" s="28">
        <v>285.16666666666669</v>
      </c>
      <c r="C456" s="28">
        <v>440</v>
      </c>
      <c r="D456" s="28">
        <v>191</v>
      </c>
    </row>
    <row r="457" spans="1:4">
      <c r="A457" s="29">
        <v>13789</v>
      </c>
      <c r="B457" s="28">
        <v>807.93548387096769</v>
      </c>
      <c r="C457" s="28">
        <v>7480</v>
      </c>
      <c r="D457" s="28">
        <v>212</v>
      </c>
    </row>
    <row r="458" spans="1:4">
      <c r="A458" s="29">
        <v>13820</v>
      </c>
      <c r="B458" s="28">
        <v>551</v>
      </c>
      <c r="C458" s="28">
        <v>2900</v>
      </c>
      <c r="D458" s="28">
        <v>220</v>
      </c>
    </row>
    <row r="459" spans="1:4">
      <c r="A459" s="29">
        <v>13850</v>
      </c>
      <c r="B459" s="28">
        <v>2457.1612903225805</v>
      </c>
      <c r="C459" s="28">
        <v>16100</v>
      </c>
      <c r="D459" s="28">
        <v>258</v>
      </c>
    </row>
    <row r="460" spans="1:4">
      <c r="A460" s="29">
        <v>13881</v>
      </c>
      <c r="B460" s="28">
        <v>4574.1290322580644</v>
      </c>
      <c r="C460" s="28">
        <v>41400</v>
      </c>
      <c r="D460" s="28">
        <v>970</v>
      </c>
    </row>
    <row r="461" spans="1:4">
      <c r="A461" s="29">
        <v>13912</v>
      </c>
      <c r="B461" s="28">
        <v>1901.7857142857142</v>
      </c>
      <c r="C461" s="28">
        <v>3790</v>
      </c>
      <c r="D461" s="28">
        <v>1200</v>
      </c>
    </row>
    <row r="462" spans="1:4">
      <c r="A462" s="29">
        <v>13940</v>
      </c>
      <c r="B462" s="28">
        <v>970.61290322580646</v>
      </c>
      <c r="C462" s="28">
        <v>1620</v>
      </c>
      <c r="D462" s="28">
        <v>665</v>
      </c>
    </row>
    <row r="463" spans="1:4">
      <c r="A463" s="29">
        <v>13971</v>
      </c>
      <c r="B463" s="28">
        <v>1802.4</v>
      </c>
      <c r="C463" s="28">
        <v>12700</v>
      </c>
      <c r="D463" s="28">
        <v>498</v>
      </c>
    </row>
    <row r="464" spans="1:4">
      <c r="A464" s="29">
        <v>14001</v>
      </c>
      <c r="B464" s="28">
        <v>1711.5483870967741</v>
      </c>
      <c r="C464" s="28">
        <v>3160</v>
      </c>
      <c r="D464" s="28">
        <v>800</v>
      </c>
    </row>
    <row r="465" spans="1:4">
      <c r="A465" s="29">
        <v>14032</v>
      </c>
      <c r="B465" s="28">
        <v>1478.5333333333333</v>
      </c>
      <c r="C465" s="28">
        <v>4260</v>
      </c>
      <c r="D465" s="28">
        <v>680</v>
      </c>
    </row>
    <row r="466" spans="1:4">
      <c r="A466" s="29">
        <v>14062</v>
      </c>
      <c r="B466" s="28">
        <v>36114.580645161288</v>
      </c>
      <c r="C466" s="28">
        <v>254000</v>
      </c>
      <c r="D466" s="28">
        <v>817</v>
      </c>
    </row>
    <row r="467" spans="1:4">
      <c r="A467" s="29">
        <v>14093</v>
      </c>
      <c r="B467" s="28">
        <v>5862.2580645161288</v>
      </c>
      <c r="C467" s="28">
        <v>24400</v>
      </c>
      <c r="D467" s="28">
        <v>1790</v>
      </c>
    </row>
    <row r="468" spans="1:4">
      <c r="A468" s="29">
        <v>14124</v>
      </c>
      <c r="B468" s="28">
        <v>797.2</v>
      </c>
      <c r="C468" s="28">
        <v>1500</v>
      </c>
      <c r="D468" s="28">
        <v>464</v>
      </c>
    </row>
    <row r="469" spans="1:4">
      <c r="A469" s="29">
        <v>14154</v>
      </c>
      <c r="B469" s="28">
        <v>527.32258064516134</v>
      </c>
      <c r="C469" s="28">
        <v>898</v>
      </c>
      <c r="D469" s="28">
        <v>448</v>
      </c>
    </row>
    <row r="470" spans="1:4">
      <c r="A470" s="29">
        <v>14185</v>
      </c>
      <c r="B470" s="28">
        <v>514.76666666666665</v>
      </c>
      <c r="C470" s="28">
        <v>620</v>
      </c>
      <c r="D470" s="28">
        <v>432</v>
      </c>
    </row>
    <row r="471" spans="1:4">
      <c r="A471" s="29">
        <v>14215</v>
      </c>
      <c r="B471" s="28">
        <v>575.9677419354839</v>
      </c>
      <c r="C471" s="28">
        <v>896</v>
      </c>
      <c r="D471" s="28">
        <v>464</v>
      </c>
    </row>
    <row r="472" spans="1:4">
      <c r="A472" s="29">
        <v>14246</v>
      </c>
      <c r="B472" s="28">
        <v>903.70967741935488</v>
      </c>
      <c r="C472" s="28">
        <v>2410</v>
      </c>
      <c r="D472" s="28">
        <v>462</v>
      </c>
    </row>
    <row r="473" spans="1:4">
      <c r="A473" s="29">
        <v>14277</v>
      </c>
      <c r="B473" s="28">
        <v>1162.0357142857142</v>
      </c>
      <c r="C473" s="28">
        <v>3300</v>
      </c>
      <c r="D473" s="28">
        <v>500</v>
      </c>
    </row>
    <row r="474" spans="1:4">
      <c r="A474" s="29">
        <v>14305</v>
      </c>
      <c r="B474" s="28">
        <v>818.06451612903231</v>
      </c>
      <c r="C474" s="28">
        <v>1630</v>
      </c>
      <c r="D474" s="28">
        <v>428</v>
      </c>
    </row>
    <row r="475" spans="1:4">
      <c r="A475" s="29">
        <v>14336</v>
      </c>
      <c r="B475" s="28">
        <v>1138.7333333333333</v>
      </c>
      <c r="C475" s="28">
        <v>1880</v>
      </c>
      <c r="D475" s="28">
        <v>767</v>
      </c>
    </row>
    <row r="476" spans="1:4">
      <c r="A476" s="29">
        <v>14366</v>
      </c>
      <c r="B476" s="28">
        <v>1726.7741935483871</v>
      </c>
      <c r="C476" s="28">
        <v>3000</v>
      </c>
      <c r="D476" s="28">
        <v>800</v>
      </c>
    </row>
    <row r="477" spans="1:4">
      <c r="A477" s="29">
        <v>14397</v>
      </c>
      <c r="B477" s="28">
        <v>3370.2</v>
      </c>
      <c r="C477" s="28">
        <v>6340</v>
      </c>
      <c r="D477" s="28">
        <v>809</v>
      </c>
    </row>
    <row r="478" spans="1:4">
      <c r="A478" s="29">
        <v>14427</v>
      </c>
      <c r="B478" s="28">
        <v>3417.7419354838707</v>
      </c>
      <c r="C478" s="28">
        <v>13000</v>
      </c>
      <c r="D478" s="28">
        <v>690</v>
      </c>
    </row>
    <row r="479" spans="1:4">
      <c r="A479" s="29">
        <v>14458</v>
      </c>
      <c r="B479" s="28">
        <v>1258.7096774193549</v>
      </c>
      <c r="C479" s="28">
        <v>1780</v>
      </c>
      <c r="D479" s="28">
        <v>680</v>
      </c>
    </row>
    <row r="480" spans="1:4">
      <c r="A480" s="29">
        <v>14489</v>
      </c>
      <c r="B480" s="28">
        <v>937.7</v>
      </c>
      <c r="C480" s="28">
        <v>1230</v>
      </c>
      <c r="D480" s="28">
        <v>721</v>
      </c>
    </row>
    <row r="481" spans="1:4">
      <c r="A481" s="29">
        <v>14519</v>
      </c>
      <c r="B481" s="28">
        <v>2004.5806451612902</v>
      </c>
      <c r="C481" s="28">
        <v>14000</v>
      </c>
      <c r="D481" s="28">
        <v>713</v>
      </c>
    </row>
    <row r="482" spans="1:4">
      <c r="A482" s="29">
        <v>14550</v>
      </c>
      <c r="B482" s="28">
        <v>1134.2666666666667</v>
      </c>
      <c r="C482" s="28">
        <v>1640</v>
      </c>
      <c r="D482" s="28">
        <v>713</v>
      </c>
    </row>
    <row r="483" spans="1:4">
      <c r="A483" s="29">
        <v>14580</v>
      </c>
      <c r="B483" s="28">
        <v>1046.4193548387098</v>
      </c>
      <c r="C483" s="28">
        <v>1240</v>
      </c>
      <c r="D483" s="28">
        <v>758</v>
      </c>
    </row>
    <row r="484" spans="1:4">
      <c r="A484" s="29">
        <v>14611</v>
      </c>
      <c r="B484" s="28">
        <v>885.35483870967744</v>
      </c>
      <c r="C484" s="28">
        <v>1330</v>
      </c>
      <c r="D484" s="28">
        <v>248</v>
      </c>
    </row>
    <row r="485" spans="1:4">
      <c r="A485" s="29">
        <v>14642</v>
      </c>
      <c r="B485" s="28">
        <v>1320.3793103448277</v>
      </c>
      <c r="C485" s="28">
        <v>2230</v>
      </c>
      <c r="D485" s="28">
        <v>310</v>
      </c>
    </row>
    <row r="486" spans="1:4">
      <c r="A486" s="29">
        <v>14671</v>
      </c>
      <c r="B486" s="28">
        <v>1408.1935483870968</v>
      </c>
      <c r="C486" s="28">
        <v>2680</v>
      </c>
      <c r="D486" s="28">
        <v>280</v>
      </c>
    </row>
    <row r="487" spans="1:4">
      <c r="A487" s="29">
        <v>14702</v>
      </c>
      <c r="B487" s="28">
        <v>1831.7</v>
      </c>
      <c r="C487" s="28">
        <v>7780</v>
      </c>
      <c r="D487" s="28">
        <v>690</v>
      </c>
    </row>
    <row r="488" spans="1:4">
      <c r="A488" s="29">
        <v>14732</v>
      </c>
      <c r="B488" s="28">
        <v>1488.2258064516129</v>
      </c>
      <c r="C488" s="28">
        <v>3570</v>
      </c>
      <c r="D488" s="28">
        <v>749</v>
      </c>
    </row>
    <row r="489" spans="1:4">
      <c r="A489" s="29">
        <v>14763</v>
      </c>
      <c r="B489" s="28">
        <v>3409.8666666666668</v>
      </c>
      <c r="C489" s="28">
        <v>28100</v>
      </c>
      <c r="D489" s="28">
        <v>740</v>
      </c>
    </row>
    <row r="490" spans="1:4">
      <c r="A490" s="29">
        <v>14793</v>
      </c>
      <c r="B490" s="28">
        <v>4690</v>
      </c>
      <c r="C490" s="28">
        <v>28100</v>
      </c>
      <c r="D490" s="28">
        <v>1130</v>
      </c>
    </row>
    <row r="491" spans="1:4">
      <c r="A491" s="29">
        <v>14824</v>
      </c>
      <c r="B491" s="28">
        <v>1329.9354838709678</v>
      </c>
      <c r="C491" s="28">
        <v>2340</v>
      </c>
      <c r="D491" s="28">
        <v>865</v>
      </c>
    </row>
    <row r="492" spans="1:4">
      <c r="A492" s="29">
        <v>14855</v>
      </c>
      <c r="B492" s="28">
        <v>1486.1666666666667</v>
      </c>
      <c r="C492" s="28">
        <v>3260</v>
      </c>
      <c r="D492" s="28">
        <v>554</v>
      </c>
    </row>
    <row r="493" spans="1:4">
      <c r="A493" s="29">
        <v>14885</v>
      </c>
      <c r="B493" s="28">
        <v>1367.741935483871</v>
      </c>
      <c r="C493" s="28">
        <v>2190</v>
      </c>
      <c r="D493" s="28">
        <v>882</v>
      </c>
    </row>
    <row r="494" spans="1:4">
      <c r="A494" s="29">
        <v>14916</v>
      </c>
      <c r="B494" s="28">
        <v>1639</v>
      </c>
      <c r="C494" s="28">
        <v>3560</v>
      </c>
      <c r="D494" s="28">
        <v>1130</v>
      </c>
    </row>
    <row r="495" spans="1:4">
      <c r="A495" s="29">
        <v>14946</v>
      </c>
      <c r="B495" s="28">
        <v>3880</v>
      </c>
      <c r="C495" s="28">
        <v>20700</v>
      </c>
      <c r="D495" s="28">
        <v>1270</v>
      </c>
    </row>
    <row r="496" spans="1:4">
      <c r="A496" s="29">
        <v>14977</v>
      </c>
      <c r="B496" s="28">
        <v>2334.8387096774195</v>
      </c>
      <c r="C496" s="28">
        <v>3910</v>
      </c>
      <c r="D496" s="28">
        <v>1450</v>
      </c>
    </row>
    <row r="497" spans="1:4">
      <c r="A497" s="29">
        <v>15008</v>
      </c>
      <c r="B497" s="28">
        <v>4237.8571428571431</v>
      </c>
      <c r="C497" s="28">
        <v>19000</v>
      </c>
      <c r="D497" s="28">
        <v>2080</v>
      </c>
    </row>
    <row r="498" spans="1:4">
      <c r="A498" s="29">
        <v>15036</v>
      </c>
      <c r="B498" s="28">
        <v>6197.0967741935483</v>
      </c>
      <c r="C498" s="28">
        <v>17400</v>
      </c>
      <c r="D498" s="28">
        <v>1240</v>
      </c>
    </row>
    <row r="499" spans="1:4">
      <c r="A499" s="29">
        <v>15067</v>
      </c>
      <c r="B499" s="28">
        <v>10418</v>
      </c>
      <c r="C499" s="28">
        <v>45200</v>
      </c>
      <c r="D499" s="28">
        <v>2460</v>
      </c>
    </row>
    <row r="500" spans="1:4">
      <c r="A500" s="29">
        <v>15097</v>
      </c>
      <c r="B500" s="28">
        <v>16366.129032258064</v>
      </c>
      <c r="C500" s="28">
        <v>40400</v>
      </c>
      <c r="D500" s="28">
        <v>3650</v>
      </c>
    </row>
    <row r="501" spans="1:4">
      <c r="A501" s="29">
        <v>15128</v>
      </c>
      <c r="B501" s="28">
        <v>9977.3333333333339</v>
      </c>
      <c r="C501" s="28">
        <v>26400</v>
      </c>
      <c r="D501" s="28">
        <v>2540</v>
      </c>
    </row>
    <row r="502" spans="1:4">
      <c r="A502" s="29">
        <v>15158</v>
      </c>
      <c r="B502" s="28">
        <v>4485.4838709677415</v>
      </c>
      <c r="C502" s="28">
        <v>6010</v>
      </c>
      <c r="D502" s="28">
        <v>2700</v>
      </c>
    </row>
    <row r="503" spans="1:4">
      <c r="A503" s="29">
        <v>15189</v>
      </c>
      <c r="B503" s="28">
        <v>1411.9677419354839</v>
      </c>
      <c r="C503" s="28">
        <v>2360</v>
      </c>
      <c r="D503" s="28">
        <v>702</v>
      </c>
    </row>
    <row r="504" spans="1:4">
      <c r="A504" s="29">
        <v>15220</v>
      </c>
      <c r="B504" s="28">
        <v>1794.6666666666667</v>
      </c>
      <c r="C504" s="28">
        <v>2690</v>
      </c>
      <c r="D504" s="28">
        <v>1020</v>
      </c>
    </row>
    <row r="505" spans="1:4">
      <c r="A505" s="29">
        <v>15250</v>
      </c>
      <c r="B505" s="28">
        <v>2167.6129032258063</v>
      </c>
      <c r="C505" s="28">
        <v>4100</v>
      </c>
      <c r="D505" s="28">
        <v>766</v>
      </c>
    </row>
    <row r="506" spans="1:4">
      <c r="A506" s="29">
        <v>15281</v>
      </c>
      <c r="B506" s="28">
        <v>855</v>
      </c>
      <c r="C506" s="28">
        <v>1880</v>
      </c>
      <c r="D506" s="28">
        <v>686</v>
      </c>
    </row>
    <row r="507" spans="1:4">
      <c r="A507" s="29">
        <v>15311</v>
      </c>
      <c r="B507" s="28">
        <v>1208.9677419354839</v>
      </c>
      <c r="C507" s="28">
        <v>1950</v>
      </c>
      <c r="D507" s="28">
        <v>702</v>
      </c>
    </row>
    <row r="508" spans="1:4">
      <c r="A508" s="29">
        <v>15342</v>
      </c>
      <c r="B508" s="28">
        <v>1350.0967741935483</v>
      </c>
      <c r="C508" s="28">
        <v>2450</v>
      </c>
      <c r="D508" s="28">
        <v>710</v>
      </c>
    </row>
    <row r="509" spans="1:4">
      <c r="A509" s="29">
        <v>15373</v>
      </c>
      <c r="B509" s="28">
        <v>1291.8571428571429</v>
      </c>
      <c r="C509" s="28">
        <v>2020</v>
      </c>
      <c r="D509" s="28">
        <v>750</v>
      </c>
    </row>
    <row r="510" spans="1:4">
      <c r="A510" s="29">
        <v>15401</v>
      </c>
      <c r="B510" s="28">
        <v>1226.0967741935483</v>
      </c>
      <c r="C510" s="28">
        <v>2020</v>
      </c>
      <c r="D510" s="28">
        <v>790</v>
      </c>
    </row>
    <row r="511" spans="1:4">
      <c r="A511" s="29">
        <v>15432</v>
      </c>
      <c r="B511" s="28">
        <v>993.66666666666663</v>
      </c>
      <c r="C511" s="28">
        <v>2980</v>
      </c>
      <c r="D511" s="28">
        <v>702</v>
      </c>
    </row>
    <row r="512" spans="1:4">
      <c r="A512" s="29">
        <v>15462</v>
      </c>
      <c r="B512" s="28">
        <v>1120.2903225806451</v>
      </c>
      <c r="C512" s="28">
        <v>1630</v>
      </c>
      <c r="D512" s="28">
        <v>710</v>
      </c>
    </row>
    <row r="513" spans="1:4">
      <c r="A513" s="29">
        <v>15493</v>
      </c>
      <c r="B513" s="28">
        <v>1834.6666666666667</v>
      </c>
      <c r="C513" s="28">
        <v>2900</v>
      </c>
      <c r="D513" s="28">
        <v>1320</v>
      </c>
    </row>
    <row r="514" spans="1:4">
      <c r="A514" s="29">
        <v>15523</v>
      </c>
      <c r="B514" s="28">
        <v>1389.6774193548388</v>
      </c>
      <c r="C514" s="28">
        <v>2020</v>
      </c>
      <c r="D514" s="28">
        <v>990</v>
      </c>
    </row>
    <row r="515" spans="1:4">
      <c r="A515" s="29">
        <v>15554</v>
      </c>
      <c r="B515" s="28">
        <v>1458.8064516129032</v>
      </c>
      <c r="C515" s="28">
        <v>2100</v>
      </c>
      <c r="D515" s="28">
        <v>817</v>
      </c>
    </row>
    <row r="516" spans="1:4">
      <c r="A516" s="29">
        <v>15585</v>
      </c>
      <c r="B516" s="28">
        <v>1435.4333333333334</v>
      </c>
      <c r="C516" s="28">
        <v>3650</v>
      </c>
      <c r="D516" s="28">
        <v>871</v>
      </c>
    </row>
    <row r="517" spans="1:4">
      <c r="A517" s="29">
        <v>15615</v>
      </c>
      <c r="B517" s="28">
        <v>3640.3225806451615</v>
      </c>
      <c r="C517" s="28">
        <v>9870</v>
      </c>
      <c r="D517" s="28">
        <v>1170</v>
      </c>
    </row>
    <row r="518" spans="1:4">
      <c r="A518" s="29">
        <v>15646</v>
      </c>
      <c r="B518" s="28">
        <v>3947</v>
      </c>
      <c r="C518" s="28">
        <v>4590</v>
      </c>
      <c r="D518" s="28">
        <v>2580</v>
      </c>
    </row>
    <row r="519" spans="1:4">
      <c r="A519" s="29">
        <v>15676</v>
      </c>
      <c r="B519" s="28">
        <v>2588.3870967741937</v>
      </c>
      <c r="C519" s="28">
        <v>3380</v>
      </c>
      <c r="D519" s="28">
        <v>1740</v>
      </c>
    </row>
    <row r="520" spans="1:4">
      <c r="A520" s="29">
        <v>15707</v>
      </c>
      <c r="B520" s="28">
        <v>2715.8064516129034</v>
      </c>
      <c r="C520" s="28">
        <v>3780</v>
      </c>
      <c r="D520" s="28">
        <v>2120</v>
      </c>
    </row>
    <row r="521" spans="1:4">
      <c r="A521" s="29">
        <v>15738</v>
      </c>
      <c r="B521" s="28">
        <v>2503.5714285714284</v>
      </c>
      <c r="C521" s="28">
        <v>3780</v>
      </c>
      <c r="D521" s="28">
        <v>1670</v>
      </c>
    </row>
    <row r="522" spans="1:4">
      <c r="A522" s="29">
        <v>15766</v>
      </c>
      <c r="B522" s="28">
        <v>2223.8709677419356</v>
      </c>
      <c r="C522" s="28">
        <v>3100</v>
      </c>
      <c r="D522" s="28">
        <v>940</v>
      </c>
    </row>
    <row r="523" spans="1:4">
      <c r="A523" s="29">
        <v>15797</v>
      </c>
      <c r="B523" s="28">
        <v>2765</v>
      </c>
      <c r="C523" s="28">
        <v>3640</v>
      </c>
      <c r="D523" s="28">
        <v>1480</v>
      </c>
    </row>
    <row r="524" spans="1:4">
      <c r="A524" s="29">
        <v>15827</v>
      </c>
      <c r="B524" s="28">
        <v>2163.2258064516127</v>
      </c>
      <c r="C524" s="28">
        <v>3170</v>
      </c>
      <c r="D524" s="28">
        <v>890</v>
      </c>
    </row>
    <row r="525" spans="1:4">
      <c r="A525" s="29">
        <v>15858</v>
      </c>
      <c r="B525" s="28">
        <v>2342.6666666666665</v>
      </c>
      <c r="C525" s="28">
        <v>3510</v>
      </c>
      <c r="D525" s="28">
        <v>1090</v>
      </c>
    </row>
    <row r="526" spans="1:4">
      <c r="A526" s="29">
        <v>15888</v>
      </c>
      <c r="B526" s="28">
        <v>2003.5806451612902</v>
      </c>
      <c r="C526" s="28">
        <v>3040</v>
      </c>
      <c r="D526" s="28">
        <v>970</v>
      </c>
    </row>
    <row r="527" spans="1:4">
      <c r="A527" s="29">
        <v>15919</v>
      </c>
      <c r="B527" s="28">
        <v>1744.1935483870968</v>
      </c>
      <c r="C527" s="28">
        <v>2270</v>
      </c>
      <c r="D527" s="28">
        <v>1040</v>
      </c>
    </row>
    <row r="528" spans="1:4">
      <c r="A528" s="29">
        <v>15950</v>
      </c>
      <c r="B528" s="28">
        <v>1006.1666666666666</v>
      </c>
      <c r="C528" s="28">
        <v>2090</v>
      </c>
      <c r="D528" s="28">
        <v>684</v>
      </c>
    </row>
    <row r="529" spans="1:4">
      <c r="A529" s="29">
        <v>15980</v>
      </c>
      <c r="B529" s="28">
        <v>1381.2903225806451</v>
      </c>
      <c r="C529" s="28">
        <v>1910</v>
      </c>
      <c r="D529" s="28">
        <v>716</v>
      </c>
    </row>
    <row r="530" spans="1:4">
      <c r="A530" s="29">
        <v>16011</v>
      </c>
      <c r="B530" s="28">
        <v>1299.7</v>
      </c>
      <c r="C530" s="28">
        <v>2180</v>
      </c>
      <c r="D530" s="28">
        <v>812</v>
      </c>
    </row>
    <row r="531" spans="1:4">
      <c r="A531" s="29">
        <v>16041</v>
      </c>
      <c r="B531" s="28">
        <v>1338.2258064516129</v>
      </c>
      <c r="C531" s="28">
        <v>2030</v>
      </c>
      <c r="D531" s="28">
        <v>732</v>
      </c>
    </row>
    <row r="532" spans="1:4">
      <c r="A532" s="29">
        <v>16072</v>
      </c>
      <c r="B532" s="28">
        <v>1234.1290322580646</v>
      </c>
      <c r="C532" s="28">
        <v>2060</v>
      </c>
      <c r="D532" s="28">
        <v>724</v>
      </c>
    </row>
    <row r="533" spans="1:4">
      <c r="A533" s="29">
        <v>16103</v>
      </c>
      <c r="B533" s="28">
        <v>1441.655172413793</v>
      </c>
      <c r="C533" s="28">
        <v>2410</v>
      </c>
      <c r="D533" s="28">
        <v>905</v>
      </c>
    </row>
    <row r="534" spans="1:4">
      <c r="A534" s="29">
        <v>16132</v>
      </c>
      <c r="B534" s="28">
        <v>1244.5483870967741</v>
      </c>
      <c r="C534" s="28">
        <v>2150</v>
      </c>
      <c r="D534" s="28">
        <v>880</v>
      </c>
    </row>
    <row r="535" spans="1:4">
      <c r="A535" s="29">
        <v>16163</v>
      </c>
      <c r="B535" s="28">
        <v>1232.0666666666666</v>
      </c>
      <c r="C535" s="28">
        <v>1820</v>
      </c>
      <c r="D535" s="28">
        <v>740</v>
      </c>
    </row>
    <row r="536" spans="1:4">
      <c r="A536" s="29">
        <v>16193</v>
      </c>
      <c r="B536" s="28">
        <v>1921.0645161290322</v>
      </c>
      <c r="C536" s="28">
        <v>3240</v>
      </c>
      <c r="D536" s="28">
        <v>820</v>
      </c>
    </row>
    <row r="537" spans="1:4">
      <c r="A537" s="29">
        <v>16224</v>
      </c>
      <c r="B537" s="28">
        <v>2710.3333333333335</v>
      </c>
      <c r="C537" s="28">
        <v>3690</v>
      </c>
      <c r="D537" s="28">
        <v>1180</v>
      </c>
    </row>
    <row r="538" spans="1:4">
      <c r="A538" s="29">
        <v>16254</v>
      </c>
      <c r="B538" s="28">
        <v>3165.8064516129034</v>
      </c>
      <c r="C538" s="28">
        <v>3950</v>
      </c>
      <c r="D538" s="28">
        <v>1740</v>
      </c>
    </row>
    <row r="539" spans="1:4">
      <c r="A539" s="29">
        <v>16285</v>
      </c>
      <c r="B539" s="28">
        <v>3072.9032258064517</v>
      </c>
      <c r="C539" s="28">
        <v>3820</v>
      </c>
      <c r="D539" s="28">
        <v>1860</v>
      </c>
    </row>
    <row r="540" spans="1:4">
      <c r="A540" s="29">
        <v>16316</v>
      </c>
      <c r="B540" s="28">
        <v>2961.6666666666665</v>
      </c>
      <c r="C540" s="28">
        <v>3950</v>
      </c>
      <c r="D540" s="28">
        <v>1850</v>
      </c>
    </row>
    <row r="541" spans="1:4">
      <c r="A541" s="29">
        <v>16346</v>
      </c>
      <c r="B541" s="28">
        <v>2257.4193548387098</v>
      </c>
      <c r="C541" s="28">
        <v>3320</v>
      </c>
      <c r="D541" s="28">
        <v>1400</v>
      </c>
    </row>
    <row r="542" spans="1:4">
      <c r="A542" s="29">
        <v>16377</v>
      </c>
      <c r="B542" s="28">
        <v>1528.7333333333333</v>
      </c>
      <c r="C542" s="28">
        <v>2550</v>
      </c>
      <c r="D542" s="28">
        <v>882</v>
      </c>
    </row>
    <row r="543" spans="1:4">
      <c r="A543" s="29">
        <v>16407</v>
      </c>
      <c r="B543" s="28">
        <v>2125.1612903225805</v>
      </c>
      <c r="C543" s="28">
        <v>4100</v>
      </c>
      <c r="D543" s="28">
        <v>1500</v>
      </c>
    </row>
    <row r="544" spans="1:4">
      <c r="A544" s="29">
        <v>16438</v>
      </c>
      <c r="B544" s="28">
        <v>1990.6451612903227</v>
      </c>
      <c r="C544" s="28">
        <v>3720</v>
      </c>
      <c r="D544" s="28">
        <v>1030</v>
      </c>
    </row>
    <row r="545" spans="1:4">
      <c r="A545" s="29">
        <v>16469</v>
      </c>
      <c r="B545" s="28">
        <v>2050</v>
      </c>
      <c r="C545" s="28">
        <v>3000</v>
      </c>
      <c r="D545" s="28">
        <v>1030</v>
      </c>
    </row>
    <row r="546" spans="1:4">
      <c r="A546" s="29">
        <v>16497</v>
      </c>
      <c r="B546" s="28">
        <v>2181.9354838709678</v>
      </c>
      <c r="C546" s="28">
        <v>2860</v>
      </c>
      <c r="D546" s="28">
        <v>1350</v>
      </c>
    </row>
    <row r="547" spans="1:4">
      <c r="A547" s="29">
        <v>16528</v>
      </c>
      <c r="B547" s="28">
        <v>2605</v>
      </c>
      <c r="C547" s="28">
        <v>4660</v>
      </c>
      <c r="D547" s="28">
        <v>1750</v>
      </c>
    </row>
    <row r="548" spans="1:4">
      <c r="A548" s="29">
        <v>16558</v>
      </c>
      <c r="B548" s="28">
        <v>2360</v>
      </c>
      <c r="C548" s="28">
        <v>2890</v>
      </c>
      <c r="D548" s="28">
        <v>1410</v>
      </c>
    </row>
    <row r="549" spans="1:4">
      <c r="A549" s="29">
        <v>16589</v>
      </c>
      <c r="B549" s="28">
        <v>2302.6666666666665</v>
      </c>
      <c r="C549" s="28">
        <v>3060</v>
      </c>
      <c r="D549" s="28">
        <v>1350</v>
      </c>
    </row>
    <row r="550" spans="1:4">
      <c r="A550" s="29">
        <v>16619</v>
      </c>
      <c r="B550" s="28">
        <v>3919.0967741935483</v>
      </c>
      <c r="C550" s="28">
        <v>8900</v>
      </c>
      <c r="D550" s="28">
        <v>822</v>
      </c>
    </row>
    <row r="551" spans="1:4">
      <c r="A551" s="29">
        <v>16650</v>
      </c>
      <c r="B551" s="28">
        <v>3309.6774193548385</v>
      </c>
      <c r="C551" s="28">
        <v>10400</v>
      </c>
      <c r="D551" s="28">
        <v>1350</v>
      </c>
    </row>
    <row r="552" spans="1:4">
      <c r="A552" s="29">
        <v>16681</v>
      </c>
      <c r="B552" s="28">
        <v>2322.6666666666665</v>
      </c>
      <c r="C552" s="28">
        <v>2960</v>
      </c>
      <c r="D552" s="28">
        <v>1230</v>
      </c>
    </row>
    <row r="553" spans="1:4">
      <c r="A553" s="29">
        <v>16711</v>
      </c>
      <c r="B553" s="28">
        <v>1926.2258064516129</v>
      </c>
      <c r="C553" s="28">
        <v>4360</v>
      </c>
      <c r="D553" s="28">
        <v>553</v>
      </c>
    </row>
    <row r="554" spans="1:4">
      <c r="A554" s="29">
        <v>16742</v>
      </c>
      <c r="B554" s="28">
        <v>2040.6666666666667</v>
      </c>
      <c r="C554" s="28">
        <v>2530</v>
      </c>
      <c r="D554" s="28">
        <v>1360</v>
      </c>
    </row>
    <row r="555" spans="1:4">
      <c r="A555" s="29">
        <v>16772</v>
      </c>
      <c r="B555" s="28">
        <v>2111.2903225806454</v>
      </c>
      <c r="C555" s="28">
        <v>2720</v>
      </c>
      <c r="D555" s="28">
        <v>1390</v>
      </c>
    </row>
    <row r="556" spans="1:4">
      <c r="A556" s="29">
        <v>16803</v>
      </c>
      <c r="B556" s="28">
        <v>2174.1935483870966</v>
      </c>
      <c r="C556" s="28">
        <v>2720</v>
      </c>
      <c r="D556" s="28">
        <v>1440</v>
      </c>
    </row>
    <row r="557" spans="1:4">
      <c r="A557" s="29">
        <v>16834</v>
      </c>
      <c r="B557" s="28">
        <v>1795.7142857142858</v>
      </c>
      <c r="C557" s="28">
        <v>3580</v>
      </c>
      <c r="D557" s="28">
        <v>1150</v>
      </c>
    </row>
    <row r="558" spans="1:4">
      <c r="A558" s="29">
        <v>16862</v>
      </c>
      <c r="B558" s="28">
        <v>1866.4516129032259</v>
      </c>
      <c r="C558" s="28">
        <v>3390</v>
      </c>
      <c r="D558" s="28">
        <v>1020</v>
      </c>
    </row>
    <row r="559" spans="1:4">
      <c r="A559" s="29">
        <v>16893</v>
      </c>
      <c r="B559" s="28">
        <v>1915.9</v>
      </c>
      <c r="C559" s="28">
        <v>5160</v>
      </c>
      <c r="D559" s="28">
        <v>762</v>
      </c>
    </row>
    <row r="560" spans="1:4">
      <c r="A560" s="29">
        <v>16923</v>
      </c>
      <c r="B560" s="28">
        <v>2723.2258064516127</v>
      </c>
      <c r="C560" s="28">
        <v>5500</v>
      </c>
      <c r="D560" s="28">
        <v>1730</v>
      </c>
    </row>
    <row r="561" spans="1:4">
      <c r="A561" s="29">
        <v>16954</v>
      </c>
      <c r="B561" s="28">
        <v>2091.7333333333331</v>
      </c>
      <c r="C561" s="28">
        <v>2640</v>
      </c>
      <c r="D561" s="28">
        <v>802</v>
      </c>
    </row>
    <row r="562" spans="1:4">
      <c r="A562" s="29">
        <v>16984</v>
      </c>
      <c r="B562" s="28">
        <v>1920</v>
      </c>
      <c r="C562" s="28">
        <v>2040</v>
      </c>
      <c r="D562" s="28">
        <v>1860</v>
      </c>
    </row>
    <row r="563" spans="1:4">
      <c r="A563" s="29">
        <v>17015</v>
      </c>
      <c r="B563" s="28">
        <v>2758.3870967741937</v>
      </c>
      <c r="C563" s="28">
        <v>3620</v>
      </c>
      <c r="D563" s="28">
        <v>1940</v>
      </c>
    </row>
    <row r="564" spans="1:4">
      <c r="A564" s="29">
        <v>17046</v>
      </c>
      <c r="B564" s="28">
        <v>2412</v>
      </c>
      <c r="C564" s="28">
        <v>2930</v>
      </c>
      <c r="D564" s="28">
        <v>1690</v>
      </c>
    </row>
    <row r="565" spans="1:4">
      <c r="A565" s="29">
        <v>17076</v>
      </c>
      <c r="B565" s="28">
        <v>2439.0322580645161</v>
      </c>
      <c r="C565" s="28">
        <v>2940</v>
      </c>
      <c r="D565" s="28">
        <v>1330</v>
      </c>
    </row>
    <row r="566" spans="1:4">
      <c r="A566" s="29">
        <v>17107</v>
      </c>
      <c r="B566" s="28">
        <v>2734.6666666666665</v>
      </c>
      <c r="C566" s="28">
        <v>6500</v>
      </c>
      <c r="D566" s="28">
        <v>1450</v>
      </c>
    </row>
    <row r="567" spans="1:4">
      <c r="A567" s="29">
        <v>17137</v>
      </c>
      <c r="B567" s="28">
        <v>2375.483870967742</v>
      </c>
      <c r="C567" s="28">
        <v>3340</v>
      </c>
      <c r="D567" s="28">
        <v>1760</v>
      </c>
    </row>
    <row r="568" spans="1:4">
      <c r="A568" s="29">
        <v>17168</v>
      </c>
      <c r="B568" s="28">
        <v>2853.5483870967741</v>
      </c>
      <c r="C568" s="28">
        <v>3740</v>
      </c>
      <c r="D568" s="28">
        <v>2130</v>
      </c>
    </row>
    <row r="569" spans="1:4">
      <c r="A569" s="29">
        <v>17199</v>
      </c>
      <c r="B569" s="28">
        <v>2220</v>
      </c>
      <c r="C569" s="28">
        <v>2630</v>
      </c>
      <c r="D569" s="28">
        <v>1310</v>
      </c>
    </row>
    <row r="570" spans="1:4">
      <c r="A570" s="29">
        <v>17227</v>
      </c>
      <c r="B570" s="28">
        <v>1847.741935483871</v>
      </c>
      <c r="C570" s="28">
        <v>2670</v>
      </c>
      <c r="D570" s="28">
        <v>980</v>
      </c>
    </row>
    <row r="571" spans="1:4">
      <c r="A571" s="29">
        <v>17258</v>
      </c>
      <c r="B571" s="28">
        <v>1458.4666666666667</v>
      </c>
      <c r="C571" s="28">
        <v>2130</v>
      </c>
      <c r="D571" s="28">
        <v>883</v>
      </c>
    </row>
    <row r="572" spans="1:4">
      <c r="A572" s="29">
        <v>17288</v>
      </c>
      <c r="B572" s="28">
        <v>1706.7741935483871</v>
      </c>
      <c r="C572" s="28">
        <v>2320</v>
      </c>
      <c r="D572" s="28">
        <v>853</v>
      </c>
    </row>
    <row r="573" spans="1:4">
      <c r="A573" s="29">
        <v>17319</v>
      </c>
      <c r="B573" s="28">
        <v>2091.6666666666665</v>
      </c>
      <c r="C573" s="28">
        <v>2740</v>
      </c>
      <c r="D573" s="28">
        <v>1420</v>
      </c>
    </row>
    <row r="574" spans="1:4">
      <c r="A574" s="29">
        <v>17349</v>
      </c>
      <c r="B574" s="28">
        <v>2029.6774193548388</v>
      </c>
      <c r="C574" s="28">
        <v>2890</v>
      </c>
      <c r="D574" s="28">
        <v>1180</v>
      </c>
    </row>
    <row r="575" spans="1:4">
      <c r="A575" s="29">
        <v>17380</v>
      </c>
      <c r="B575" s="28">
        <v>1935.8064516129032</v>
      </c>
      <c r="C575" s="28">
        <v>2770</v>
      </c>
      <c r="D575" s="28">
        <v>1120</v>
      </c>
    </row>
    <row r="576" spans="1:4">
      <c r="A576" s="29">
        <v>17411</v>
      </c>
      <c r="B576" s="28">
        <v>1545</v>
      </c>
      <c r="C576" s="28">
        <v>3410</v>
      </c>
      <c r="D576" s="28">
        <v>620</v>
      </c>
    </row>
    <row r="577" spans="1:4">
      <c r="A577" s="29">
        <v>17441</v>
      </c>
      <c r="B577" s="28">
        <v>1135.6774193548388</v>
      </c>
      <c r="C577" s="28">
        <v>2090</v>
      </c>
      <c r="D577" s="28">
        <v>615</v>
      </c>
    </row>
    <row r="578" spans="1:4">
      <c r="A578" s="29">
        <v>17472</v>
      </c>
      <c r="B578" s="28">
        <v>1150.5</v>
      </c>
      <c r="C578" s="28">
        <v>2240</v>
      </c>
      <c r="D578" s="28">
        <v>636</v>
      </c>
    </row>
    <row r="579" spans="1:4">
      <c r="A579" s="29">
        <v>17502</v>
      </c>
      <c r="B579" s="28">
        <v>947.19354838709683</v>
      </c>
      <c r="C579" s="28">
        <v>1420</v>
      </c>
      <c r="D579" s="28">
        <v>514</v>
      </c>
    </row>
    <row r="580" spans="1:4">
      <c r="A580" s="29">
        <v>17533</v>
      </c>
      <c r="B580" s="28">
        <v>917</v>
      </c>
      <c r="C580" s="28">
        <v>2050</v>
      </c>
      <c r="D580" s="28">
        <v>396</v>
      </c>
    </row>
    <row r="581" spans="1:4">
      <c r="A581" s="29">
        <v>17564</v>
      </c>
      <c r="B581" s="28">
        <v>1026.2758620689656</v>
      </c>
      <c r="C581" s="28">
        <v>3000</v>
      </c>
      <c r="D581" s="28">
        <v>332</v>
      </c>
    </row>
    <row r="582" spans="1:4">
      <c r="A582" s="29">
        <v>17593</v>
      </c>
      <c r="B582" s="28">
        <v>1007.0645161290323</v>
      </c>
      <c r="C582" s="28">
        <v>2260</v>
      </c>
      <c r="D582" s="28">
        <v>640</v>
      </c>
    </row>
    <row r="583" spans="1:4">
      <c r="A583" s="29">
        <v>17624</v>
      </c>
      <c r="B583" s="28">
        <v>1055.9000000000001</v>
      </c>
      <c r="C583" s="28">
        <v>2180</v>
      </c>
      <c r="D583" s="28">
        <v>595</v>
      </c>
    </row>
    <row r="584" spans="1:4">
      <c r="A584" s="29">
        <v>17654</v>
      </c>
      <c r="B584" s="28">
        <v>1304.1290322580646</v>
      </c>
      <c r="C584" s="28">
        <v>2000</v>
      </c>
      <c r="D584" s="28">
        <v>858</v>
      </c>
    </row>
    <row r="585" spans="1:4">
      <c r="A585" s="29">
        <v>17685</v>
      </c>
      <c r="B585" s="28">
        <v>1917.6666666666667</v>
      </c>
      <c r="C585" s="28">
        <v>2640</v>
      </c>
      <c r="D585" s="28">
        <v>1470</v>
      </c>
    </row>
    <row r="586" spans="1:4">
      <c r="A586" s="29">
        <v>17715</v>
      </c>
      <c r="B586" s="28">
        <v>2124.516129032258</v>
      </c>
      <c r="C586" s="28">
        <v>3160</v>
      </c>
      <c r="D586" s="28">
        <v>1300</v>
      </c>
    </row>
    <row r="587" spans="1:4">
      <c r="A587" s="29">
        <v>17746</v>
      </c>
      <c r="B587" s="28">
        <v>2035.8064516129032</v>
      </c>
      <c r="C587" s="28">
        <v>3540</v>
      </c>
      <c r="D587" s="28">
        <v>1320</v>
      </c>
    </row>
    <row r="588" spans="1:4">
      <c r="A588" s="29">
        <v>17777</v>
      </c>
      <c r="B588" s="28">
        <v>1192.5999999999999</v>
      </c>
      <c r="C588" s="28">
        <v>2310</v>
      </c>
      <c r="D588" s="28">
        <v>670</v>
      </c>
    </row>
    <row r="589" spans="1:4">
      <c r="A589" s="29">
        <v>17807</v>
      </c>
      <c r="B589" s="28">
        <v>939</v>
      </c>
      <c r="C589" s="28">
        <v>2220</v>
      </c>
      <c r="D589" s="28">
        <v>645</v>
      </c>
    </row>
    <row r="590" spans="1:4">
      <c r="A590" s="29">
        <v>17838</v>
      </c>
      <c r="B590" s="28">
        <v>768.4666666666667</v>
      </c>
      <c r="C590" s="28">
        <v>2530</v>
      </c>
      <c r="D590" s="28">
        <v>479</v>
      </c>
    </row>
    <row r="591" spans="1:4">
      <c r="A591" s="29">
        <v>17868</v>
      </c>
      <c r="B591" s="28">
        <v>731.61290322580646</v>
      </c>
      <c r="C591" s="28">
        <v>2060</v>
      </c>
      <c r="D591" s="28">
        <v>447</v>
      </c>
    </row>
    <row r="592" spans="1:4">
      <c r="A592" s="29">
        <v>17899</v>
      </c>
      <c r="B592" s="28">
        <v>701.9677419354839</v>
      </c>
      <c r="C592" s="28">
        <v>1140</v>
      </c>
      <c r="D592" s="28">
        <v>468</v>
      </c>
    </row>
    <row r="593" spans="1:4">
      <c r="A593" s="29">
        <v>17930</v>
      </c>
      <c r="B593" s="28">
        <v>720.42857142857144</v>
      </c>
      <c r="C593" s="28">
        <v>1750</v>
      </c>
      <c r="D593" s="28">
        <v>493</v>
      </c>
    </row>
    <row r="594" spans="1:4">
      <c r="A594" s="29">
        <v>17958</v>
      </c>
      <c r="B594" s="28">
        <v>1125.1935483870968</v>
      </c>
      <c r="C594" s="28">
        <v>2110</v>
      </c>
      <c r="D594" s="28">
        <v>480</v>
      </c>
    </row>
    <row r="595" spans="1:4">
      <c r="A595" s="29">
        <v>17989</v>
      </c>
      <c r="B595" s="28">
        <v>1069.0666666666666</v>
      </c>
      <c r="C595" s="28">
        <v>2560</v>
      </c>
      <c r="D595" s="28">
        <v>509</v>
      </c>
    </row>
    <row r="596" spans="1:4">
      <c r="A596" s="29">
        <v>18019</v>
      </c>
      <c r="B596" s="28">
        <v>1173.8064516129032</v>
      </c>
      <c r="C596" s="28">
        <v>1840</v>
      </c>
      <c r="D596" s="28">
        <v>555</v>
      </c>
    </row>
    <row r="597" spans="1:4">
      <c r="A597" s="29">
        <v>18050</v>
      </c>
      <c r="B597" s="28">
        <v>2042.3333333333333</v>
      </c>
      <c r="C597" s="28">
        <v>3380</v>
      </c>
      <c r="D597" s="28">
        <v>1260</v>
      </c>
    </row>
    <row r="598" spans="1:4">
      <c r="A598" s="29">
        <v>18080</v>
      </c>
      <c r="B598" s="28">
        <v>1911.9354838709678</v>
      </c>
      <c r="C598" s="28">
        <v>2420</v>
      </c>
      <c r="D598" s="28">
        <v>1510</v>
      </c>
    </row>
    <row r="599" spans="1:4">
      <c r="A599" s="29">
        <v>18111</v>
      </c>
      <c r="B599" s="28">
        <v>1805.8064516129032</v>
      </c>
      <c r="C599" s="28">
        <v>2180</v>
      </c>
      <c r="D599" s="28">
        <v>1650</v>
      </c>
    </row>
    <row r="600" spans="1:4">
      <c r="A600" s="29">
        <v>18142</v>
      </c>
      <c r="B600" s="28">
        <v>1546.6666666666667</v>
      </c>
      <c r="C600" s="28">
        <v>2250</v>
      </c>
      <c r="D600" s="28">
        <v>824</v>
      </c>
    </row>
    <row r="601" spans="1:4">
      <c r="A601" s="29">
        <v>18172</v>
      </c>
      <c r="B601" s="28">
        <v>1214.8709677419354</v>
      </c>
      <c r="C601" s="28">
        <v>1870</v>
      </c>
      <c r="D601" s="28">
        <v>630</v>
      </c>
    </row>
    <row r="602" spans="1:4">
      <c r="A602" s="29">
        <v>18203</v>
      </c>
      <c r="B602" s="28">
        <v>1299.3333333333333</v>
      </c>
      <c r="C602" s="28">
        <v>1800</v>
      </c>
      <c r="D602" s="28">
        <v>780</v>
      </c>
    </row>
    <row r="603" spans="1:4">
      <c r="A603" s="29">
        <v>18233</v>
      </c>
      <c r="B603" s="28">
        <v>1224.6451612903227</v>
      </c>
      <c r="C603" s="28">
        <v>1970</v>
      </c>
      <c r="D603" s="28">
        <v>584</v>
      </c>
    </row>
    <row r="604" spans="1:4">
      <c r="A604" s="29">
        <v>18264</v>
      </c>
      <c r="B604" s="28">
        <v>884.48387096774195</v>
      </c>
      <c r="C604" s="28">
        <v>1510</v>
      </c>
      <c r="D604" s="28">
        <v>585</v>
      </c>
    </row>
    <row r="605" spans="1:4">
      <c r="A605" s="29">
        <v>18295</v>
      </c>
      <c r="B605" s="28">
        <v>946.85714285714289</v>
      </c>
      <c r="C605" s="28">
        <v>1680</v>
      </c>
      <c r="D605" s="28">
        <v>655</v>
      </c>
    </row>
    <row r="606" spans="1:4">
      <c r="A606" s="29">
        <v>18323</v>
      </c>
      <c r="B606" s="28">
        <v>720.16129032258061</v>
      </c>
      <c r="C606" s="28">
        <v>1060</v>
      </c>
      <c r="D606" s="28">
        <v>526</v>
      </c>
    </row>
    <row r="607" spans="1:4">
      <c r="A607" s="29">
        <v>18354</v>
      </c>
      <c r="B607" s="28">
        <v>855.5</v>
      </c>
      <c r="C607" s="28">
        <v>1290</v>
      </c>
      <c r="D607" s="28">
        <v>530</v>
      </c>
    </row>
    <row r="608" spans="1:4">
      <c r="A608" s="29">
        <v>18384</v>
      </c>
      <c r="B608" s="28">
        <v>1643.3870967741937</v>
      </c>
      <c r="C608" s="28">
        <v>2490</v>
      </c>
      <c r="D608" s="28">
        <v>835</v>
      </c>
    </row>
    <row r="609" spans="1:4">
      <c r="A609" s="29">
        <v>18415</v>
      </c>
      <c r="B609" s="28">
        <v>1886.9333333333334</v>
      </c>
      <c r="C609" s="28">
        <v>3780</v>
      </c>
      <c r="D609" s="28">
        <v>998</v>
      </c>
    </row>
    <row r="610" spans="1:4">
      <c r="A610" s="29">
        <v>18445</v>
      </c>
      <c r="B610" s="28">
        <v>1878.0645161290322</v>
      </c>
      <c r="C610" s="28">
        <v>2190</v>
      </c>
      <c r="D610" s="28">
        <v>1590</v>
      </c>
    </row>
    <row r="611" spans="1:4">
      <c r="A611" s="29">
        <v>18476</v>
      </c>
      <c r="B611" s="28">
        <v>1635.8064516129032</v>
      </c>
      <c r="C611" s="28">
        <v>1860</v>
      </c>
      <c r="D611" s="28">
        <v>1110</v>
      </c>
    </row>
    <row r="612" spans="1:4">
      <c r="A612" s="29">
        <v>18507</v>
      </c>
      <c r="B612" s="28">
        <v>934.93333333333328</v>
      </c>
      <c r="C612" s="28">
        <v>1440</v>
      </c>
      <c r="D612" s="28">
        <v>554</v>
      </c>
    </row>
    <row r="613" spans="1:4">
      <c r="A613" s="29">
        <v>18537</v>
      </c>
      <c r="B613" s="28">
        <v>575.87096774193549</v>
      </c>
      <c r="C613" s="28">
        <v>908</v>
      </c>
      <c r="D613" s="28">
        <v>512</v>
      </c>
    </row>
    <row r="614" spans="1:4">
      <c r="A614" s="29">
        <v>18568</v>
      </c>
      <c r="B614" s="28">
        <v>697.3</v>
      </c>
      <c r="C614" s="28">
        <v>1350</v>
      </c>
      <c r="D614" s="28">
        <v>492</v>
      </c>
    </row>
    <row r="615" spans="1:4">
      <c r="A615" s="29">
        <v>18598</v>
      </c>
      <c r="B615" s="28">
        <v>733.80645161290317</v>
      </c>
      <c r="C615" s="28">
        <v>2150</v>
      </c>
      <c r="D615" s="28">
        <v>480</v>
      </c>
    </row>
    <row r="616" spans="1:4">
      <c r="A616" s="29">
        <v>18629</v>
      </c>
      <c r="B616" s="28">
        <v>825.9677419354839</v>
      </c>
      <c r="C616" s="28">
        <v>2190</v>
      </c>
      <c r="D616" s="28">
        <v>278</v>
      </c>
    </row>
    <row r="617" spans="1:4">
      <c r="A617" s="29">
        <v>18660</v>
      </c>
      <c r="B617" s="28">
        <v>642.92857142857144</v>
      </c>
      <c r="C617" s="28">
        <v>2040</v>
      </c>
      <c r="D617" s="28">
        <v>121</v>
      </c>
    </row>
    <row r="618" spans="1:4">
      <c r="A618" s="29">
        <v>18688</v>
      </c>
      <c r="B618" s="28">
        <v>235.38709677419354</v>
      </c>
      <c r="C618" s="28">
        <v>686</v>
      </c>
      <c r="D618" s="28">
        <v>162</v>
      </c>
    </row>
    <row r="619" spans="1:4">
      <c r="A619" s="29">
        <v>18719</v>
      </c>
      <c r="B619" s="28">
        <v>754.33333333333337</v>
      </c>
      <c r="C619" s="28">
        <v>1540</v>
      </c>
      <c r="D619" s="28">
        <v>228</v>
      </c>
    </row>
    <row r="620" spans="1:4">
      <c r="A620" s="29">
        <v>18749</v>
      </c>
      <c r="B620" s="28">
        <v>1749.3548387096773</v>
      </c>
      <c r="C620" s="28">
        <v>2210</v>
      </c>
      <c r="D620" s="28">
        <v>1140</v>
      </c>
    </row>
    <row r="621" spans="1:4">
      <c r="A621" s="29">
        <v>18780</v>
      </c>
      <c r="B621" s="28">
        <v>1652.5666666666666</v>
      </c>
      <c r="C621" s="28">
        <v>2320</v>
      </c>
      <c r="D621" s="28">
        <v>588</v>
      </c>
    </row>
    <row r="622" spans="1:4">
      <c r="A622" s="29">
        <v>18810</v>
      </c>
      <c r="B622" s="28">
        <v>1966.7741935483871</v>
      </c>
      <c r="C622" s="28">
        <v>2280</v>
      </c>
      <c r="D622" s="28">
        <v>1690</v>
      </c>
    </row>
    <row r="623" spans="1:4">
      <c r="A623" s="29">
        <v>18841</v>
      </c>
      <c r="B623" s="28">
        <v>1981.9354838709678</v>
      </c>
      <c r="C623" s="28">
        <v>2390</v>
      </c>
      <c r="D623" s="28">
        <v>1600</v>
      </c>
    </row>
    <row r="624" spans="1:4">
      <c r="A624" s="29">
        <v>18872</v>
      </c>
      <c r="B624" s="28">
        <v>805.86666666666667</v>
      </c>
      <c r="C624" s="28">
        <v>1580</v>
      </c>
      <c r="D624" s="28">
        <v>492</v>
      </c>
    </row>
    <row r="625" spans="1:4">
      <c r="A625" s="29">
        <v>18902</v>
      </c>
      <c r="B625" s="28">
        <v>393.51612903225805</v>
      </c>
      <c r="C625" s="28">
        <v>564</v>
      </c>
      <c r="D625" s="28">
        <v>242</v>
      </c>
    </row>
    <row r="626" spans="1:4">
      <c r="A626" s="29">
        <v>18933</v>
      </c>
      <c r="B626" s="28">
        <v>244.1</v>
      </c>
      <c r="C626" s="28">
        <v>294</v>
      </c>
      <c r="D626" s="28">
        <v>171</v>
      </c>
    </row>
    <row r="627" spans="1:4">
      <c r="A627" s="29">
        <v>18963</v>
      </c>
      <c r="B627" s="28">
        <v>198.09677419354838</v>
      </c>
      <c r="C627" s="28">
        <v>270</v>
      </c>
      <c r="D627" s="28">
        <v>124</v>
      </c>
    </row>
    <row r="628" spans="1:4">
      <c r="A628" s="29">
        <v>18994</v>
      </c>
      <c r="B628" s="28">
        <v>185</v>
      </c>
      <c r="C628" s="28">
        <v>241</v>
      </c>
      <c r="D628" s="28">
        <v>136</v>
      </c>
    </row>
    <row r="629" spans="1:4">
      <c r="A629" s="29">
        <v>19025</v>
      </c>
      <c r="B629" s="28">
        <v>202.41379310344828</v>
      </c>
      <c r="C629" s="28">
        <v>301</v>
      </c>
      <c r="D629" s="28">
        <v>182</v>
      </c>
    </row>
    <row r="630" spans="1:4">
      <c r="A630" s="29">
        <v>19054</v>
      </c>
      <c r="B630" s="28">
        <v>188.29032258064515</v>
      </c>
      <c r="C630" s="28">
        <v>226</v>
      </c>
      <c r="D630" s="28">
        <v>162</v>
      </c>
    </row>
    <row r="631" spans="1:4">
      <c r="A631" s="29">
        <v>19085</v>
      </c>
      <c r="B631" s="28">
        <v>448.4</v>
      </c>
      <c r="C631" s="28">
        <v>952</v>
      </c>
      <c r="D631" s="28">
        <v>164</v>
      </c>
    </row>
    <row r="632" spans="1:4">
      <c r="A632" s="29">
        <v>19115</v>
      </c>
      <c r="B632" s="28">
        <v>1023.0645161290323</v>
      </c>
      <c r="C632" s="28">
        <v>1610</v>
      </c>
      <c r="D632" s="28">
        <v>232</v>
      </c>
    </row>
    <row r="633" spans="1:4">
      <c r="A633" s="29">
        <v>19146</v>
      </c>
      <c r="B633" s="28">
        <v>1733.0666666666666</v>
      </c>
      <c r="C633" s="28">
        <v>1950</v>
      </c>
      <c r="D633" s="28">
        <v>382</v>
      </c>
    </row>
    <row r="634" spans="1:4">
      <c r="A634" s="29">
        <v>19176</v>
      </c>
      <c r="B634" s="28">
        <v>1800.9677419354839</v>
      </c>
      <c r="C634" s="28">
        <v>1940</v>
      </c>
      <c r="D634" s="28">
        <v>1650</v>
      </c>
    </row>
    <row r="635" spans="1:4">
      <c r="A635" s="29">
        <v>19207</v>
      </c>
      <c r="B635" s="28">
        <v>1706.9677419354839</v>
      </c>
      <c r="C635" s="28">
        <v>2190</v>
      </c>
      <c r="D635" s="28">
        <v>839</v>
      </c>
    </row>
    <row r="636" spans="1:4">
      <c r="A636" s="29">
        <v>19238</v>
      </c>
      <c r="B636" s="28">
        <v>901.1</v>
      </c>
      <c r="C636" s="28">
        <v>2080</v>
      </c>
      <c r="D636" s="28">
        <v>209</v>
      </c>
    </row>
    <row r="637" spans="1:4">
      <c r="A637" s="29">
        <v>19268</v>
      </c>
      <c r="B637" s="28">
        <v>284.19354838709677</v>
      </c>
      <c r="C637" s="28">
        <v>1270</v>
      </c>
      <c r="D637" s="28">
        <v>189</v>
      </c>
    </row>
    <row r="638" spans="1:4">
      <c r="A638" s="29">
        <v>19299</v>
      </c>
      <c r="B638" s="28">
        <v>428.23333333333335</v>
      </c>
      <c r="C638" s="28">
        <v>988</v>
      </c>
      <c r="D638" s="28">
        <v>212</v>
      </c>
    </row>
    <row r="639" spans="1:4">
      <c r="A639" s="29">
        <v>19329</v>
      </c>
      <c r="B639" s="28">
        <v>301.16129032258067</v>
      </c>
      <c r="C639" s="28">
        <v>523</v>
      </c>
      <c r="D639" s="28">
        <v>199</v>
      </c>
    </row>
    <row r="640" spans="1:4">
      <c r="A640" s="29">
        <v>19360</v>
      </c>
      <c r="B640" s="28">
        <v>780.93548387096769</v>
      </c>
      <c r="C640" s="28">
        <v>2100</v>
      </c>
      <c r="D640" s="28">
        <v>173</v>
      </c>
    </row>
    <row r="641" spans="1:4">
      <c r="A641" s="29">
        <v>19391</v>
      </c>
      <c r="B641" s="28">
        <v>982.67857142857144</v>
      </c>
      <c r="C641" s="28">
        <v>2020</v>
      </c>
      <c r="D641" s="28">
        <v>223</v>
      </c>
    </row>
    <row r="642" spans="1:4">
      <c r="A642" s="29">
        <v>19419</v>
      </c>
      <c r="B642" s="28">
        <v>271.67741935483872</v>
      </c>
      <c r="C642" s="28">
        <v>662</v>
      </c>
      <c r="D642" s="28">
        <v>176</v>
      </c>
    </row>
    <row r="643" spans="1:4">
      <c r="A643" s="29">
        <v>19450</v>
      </c>
      <c r="B643" s="28">
        <v>970.23333333333335</v>
      </c>
      <c r="C643" s="28">
        <v>2000</v>
      </c>
      <c r="D643" s="28">
        <v>205</v>
      </c>
    </row>
    <row r="644" spans="1:4">
      <c r="A644" s="29">
        <v>19480</v>
      </c>
      <c r="B644" s="28">
        <v>1373.6451612903227</v>
      </c>
      <c r="C644" s="28">
        <v>2500</v>
      </c>
      <c r="D644" s="28">
        <v>264</v>
      </c>
    </row>
    <row r="645" spans="1:4">
      <c r="A645" s="29">
        <v>19511</v>
      </c>
      <c r="B645" s="28">
        <v>1985</v>
      </c>
      <c r="C645" s="28">
        <v>2240</v>
      </c>
      <c r="D645" s="28">
        <v>1560</v>
      </c>
    </row>
    <row r="646" spans="1:4">
      <c r="A646" s="29">
        <v>19541</v>
      </c>
      <c r="B646" s="28">
        <v>1892.5806451612902</v>
      </c>
      <c r="C646" s="28">
        <v>2140</v>
      </c>
      <c r="D646" s="28">
        <v>1570</v>
      </c>
    </row>
    <row r="647" spans="1:4">
      <c r="A647" s="29">
        <v>19572</v>
      </c>
      <c r="B647" s="28">
        <v>1307.1612903225807</v>
      </c>
      <c r="C647" s="28">
        <v>1590</v>
      </c>
      <c r="D647" s="28">
        <v>286</v>
      </c>
    </row>
    <row r="648" spans="1:4">
      <c r="A648" s="29">
        <v>19603</v>
      </c>
      <c r="B648" s="28">
        <v>490.16666666666669</v>
      </c>
      <c r="C648" s="28">
        <v>1370</v>
      </c>
      <c r="D648" s="28">
        <v>214</v>
      </c>
    </row>
    <row r="649" spans="1:4">
      <c r="A649" s="29">
        <v>19633</v>
      </c>
      <c r="B649" s="28">
        <v>334.48387096774195</v>
      </c>
      <c r="C649" s="28">
        <v>1980</v>
      </c>
      <c r="D649" s="28">
        <v>176</v>
      </c>
    </row>
    <row r="650" spans="1:4">
      <c r="A650" s="29">
        <v>19664</v>
      </c>
      <c r="B650" s="28">
        <v>270.73333333333335</v>
      </c>
      <c r="C650" s="28">
        <v>300</v>
      </c>
      <c r="D650" s="28">
        <v>246</v>
      </c>
    </row>
    <row r="651" spans="1:4">
      <c r="A651" s="29">
        <v>19694</v>
      </c>
      <c r="B651" s="28">
        <v>504.93548387096774</v>
      </c>
      <c r="C651" s="28">
        <v>1590</v>
      </c>
      <c r="D651" s="28">
        <v>263</v>
      </c>
    </row>
    <row r="652" spans="1:4">
      <c r="A652" s="29">
        <v>19725</v>
      </c>
      <c r="B652" s="28">
        <v>486.77419354838707</v>
      </c>
      <c r="C652" s="28">
        <v>2190</v>
      </c>
      <c r="D652" s="28">
        <v>186</v>
      </c>
    </row>
    <row r="653" spans="1:4">
      <c r="A653" s="29">
        <v>19756</v>
      </c>
      <c r="B653" s="28">
        <v>222.89285714285714</v>
      </c>
      <c r="C653" s="28">
        <v>442</v>
      </c>
      <c r="D653" s="28">
        <v>186</v>
      </c>
    </row>
    <row r="654" spans="1:4">
      <c r="A654" s="29">
        <v>19784</v>
      </c>
      <c r="B654" s="28">
        <v>404.77419354838707</v>
      </c>
      <c r="C654" s="28">
        <v>767</v>
      </c>
      <c r="D654" s="28">
        <v>186</v>
      </c>
    </row>
    <row r="655" spans="1:4">
      <c r="A655" s="29">
        <v>19815</v>
      </c>
      <c r="B655" s="28">
        <v>954.13333333333333</v>
      </c>
      <c r="C655" s="28">
        <v>1580</v>
      </c>
      <c r="D655" s="28">
        <v>384</v>
      </c>
    </row>
    <row r="656" spans="1:4">
      <c r="A656" s="29">
        <v>19845</v>
      </c>
      <c r="B656" s="28">
        <v>1952.258064516129</v>
      </c>
      <c r="C656" s="28">
        <v>3320</v>
      </c>
      <c r="D656" s="28">
        <v>790</v>
      </c>
    </row>
    <row r="657" spans="1:4">
      <c r="A657" s="29">
        <v>19876</v>
      </c>
      <c r="B657" s="28">
        <v>1962.6666666666667</v>
      </c>
      <c r="C657" s="28">
        <v>2130</v>
      </c>
      <c r="D657" s="28">
        <v>1700</v>
      </c>
    </row>
    <row r="658" spans="1:4">
      <c r="A658" s="29">
        <v>19906</v>
      </c>
      <c r="B658" s="28">
        <v>2138.3870967741937</v>
      </c>
      <c r="C658" s="28">
        <v>2380</v>
      </c>
      <c r="D658" s="28">
        <v>1700</v>
      </c>
    </row>
    <row r="659" spans="1:4">
      <c r="A659" s="29">
        <v>19937</v>
      </c>
      <c r="B659" s="28">
        <v>1526.7741935483871</v>
      </c>
      <c r="C659" s="28">
        <v>1980</v>
      </c>
      <c r="D659" s="28">
        <v>975</v>
      </c>
    </row>
    <row r="660" spans="1:4">
      <c r="A660" s="29">
        <v>19968</v>
      </c>
      <c r="B660" s="28">
        <v>512.20000000000005</v>
      </c>
      <c r="C660" s="28">
        <v>975</v>
      </c>
      <c r="D660" s="28">
        <v>240</v>
      </c>
    </row>
    <row r="661" spans="1:4">
      <c r="A661" s="29">
        <v>19998</v>
      </c>
      <c r="B661" s="28">
        <v>288.09677419354841</v>
      </c>
      <c r="C661" s="28">
        <v>335</v>
      </c>
      <c r="D661" s="28">
        <v>235</v>
      </c>
    </row>
    <row r="662" spans="1:4">
      <c r="A662" s="29">
        <v>20029</v>
      </c>
      <c r="B662" s="28">
        <v>309</v>
      </c>
      <c r="C662" s="28">
        <v>372</v>
      </c>
      <c r="D662" s="28">
        <v>270</v>
      </c>
    </row>
    <row r="663" spans="1:4">
      <c r="A663" s="29">
        <v>20059</v>
      </c>
      <c r="B663" s="28">
        <v>271.03225806451616</v>
      </c>
      <c r="C663" s="28">
        <v>305</v>
      </c>
      <c r="D663" s="28">
        <v>238</v>
      </c>
    </row>
    <row r="664" spans="1:4">
      <c r="A664" s="29">
        <v>20090</v>
      </c>
      <c r="B664" s="28">
        <v>286.64516129032256</v>
      </c>
      <c r="C664" s="28">
        <v>395</v>
      </c>
      <c r="D664" s="28">
        <v>232</v>
      </c>
    </row>
    <row r="665" spans="1:4">
      <c r="A665" s="29">
        <v>20121</v>
      </c>
      <c r="B665" s="28">
        <v>529.64285714285711</v>
      </c>
      <c r="C665" s="28">
        <v>2380</v>
      </c>
      <c r="D665" s="28">
        <v>241</v>
      </c>
    </row>
    <row r="666" spans="1:4">
      <c r="A666" s="29">
        <v>20149</v>
      </c>
      <c r="B666" s="28">
        <v>456.90322580645159</v>
      </c>
      <c r="C666" s="28">
        <v>794</v>
      </c>
      <c r="D666" s="28">
        <v>260</v>
      </c>
    </row>
    <row r="667" spans="1:4">
      <c r="A667" s="29">
        <v>20180</v>
      </c>
      <c r="B667" s="28">
        <v>959.66666666666663</v>
      </c>
      <c r="C667" s="28">
        <v>1960</v>
      </c>
      <c r="D667" s="28">
        <v>435</v>
      </c>
    </row>
    <row r="668" spans="1:4">
      <c r="A668" s="29">
        <v>20210</v>
      </c>
      <c r="B668" s="28">
        <v>1811.1290322580646</v>
      </c>
      <c r="C668" s="28">
        <v>2320</v>
      </c>
      <c r="D668" s="28">
        <v>306</v>
      </c>
    </row>
    <row r="669" spans="1:4">
      <c r="A669" s="29">
        <v>20241</v>
      </c>
      <c r="B669" s="28">
        <v>4203.333333333333</v>
      </c>
      <c r="C669" s="28">
        <v>6210</v>
      </c>
      <c r="D669" s="28">
        <v>1250</v>
      </c>
    </row>
    <row r="670" spans="1:4">
      <c r="A670" s="29">
        <v>20271</v>
      </c>
      <c r="B670" s="28">
        <v>2805.1612903225805</v>
      </c>
      <c r="C670" s="28">
        <v>4580</v>
      </c>
      <c r="D670" s="28">
        <v>2180</v>
      </c>
    </row>
    <row r="671" spans="1:4">
      <c r="A671" s="29">
        <v>20302</v>
      </c>
      <c r="B671" s="28">
        <v>2233.8709677419356</v>
      </c>
      <c r="C671" s="28">
        <v>3900</v>
      </c>
      <c r="D671" s="28">
        <v>1190</v>
      </c>
    </row>
    <row r="672" spans="1:4">
      <c r="A672" s="29">
        <v>20333</v>
      </c>
      <c r="B672" s="28">
        <v>1689</v>
      </c>
      <c r="C672" s="28">
        <v>5110</v>
      </c>
      <c r="D672" s="28">
        <v>548</v>
      </c>
    </row>
    <row r="673" spans="1:4">
      <c r="A673" s="29">
        <v>20363</v>
      </c>
      <c r="B673" s="28">
        <v>2243.0967741935483</v>
      </c>
      <c r="C673" s="28">
        <v>5100</v>
      </c>
      <c r="D673" s="28">
        <v>635</v>
      </c>
    </row>
    <row r="674" spans="1:4">
      <c r="A674" s="29">
        <v>20394</v>
      </c>
      <c r="B674" s="28">
        <v>1732.7666666666667</v>
      </c>
      <c r="C674" s="28">
        <v>2980</v>
      </c>
      <c r="D674" s="28">
        <v>486</v>
      </c>
    </row>
    <row r="675" spans="1:4">
      <c r="A675" s="29">
        <v>20424</v>
      </c>
      <c r="B675" s="28">
        <v>506.45161290322579</v>
      </c>
      <c r="C675" s="28">
        <v>1560</v>
      </c>
      <c r="D675" s="28">
        <v>272</v>
      </c>
    </row>
    <row r="676" spans="1:4">
      <c r="A676" s="29">
        <v>20455</v>
      </c>
      <c r="B676" s="28">
        <v>327.74193548387098</v>
      </c>
      <c r="C676" s="28">
        <v>598</v>
      </c>
      <c r="D676" s="28">
        <v>241</v>
      </c>
    </row>
    <row r="677" spans="1:4">
      <c r="A677" s="29">
        <v>20486</v>
      </c>
      <c r="B677" s="28">
        <v>546.9655172413793</v>
      </c>
      <c r="C677" s="28">
        <v>1800</v>
      </c>
      <c r="D677" s="28">
        <v>240</v>
      </c>
    </row>
    <row r="678" spans="1:4">
      <c r="A678" s="29">
        <v>20515</v>
      </c>
      <c r="B678" s="28">
        <v>485.45161290322579</v>
      </c>
      <c r="C678" s="28">
        <v>778</v>
      </c>
      <c r="D678" s="28">
        <v>233</v>
      </c>
    </row>
    <row r="679" spans="1:4">
      <c r="A679" s="29">
        <v>20546</v>
      </c>
      <c r="B679" s="28">
        <v>965.86666666666667</v>
      </c>
      <c r="C679" s="28">
        <v>1230</v>
      </c>
      <c r="D679" s="28">
        <v>741</v>
      </c>
    </row>
    <row r="680" spans="1:4">
      <c r="A680" s="29">
        <v>20576</v>
      </c>
      <c r="B680" s="28">
        <v>2299.9354838709678</v>
      </c>
      <c r="C680" s="28">
        <v>3810</v>
      </c>
      <c r="D680" s="28">
        <v>473</v>
      </c>
    </row>
    <row r="681" spans="1:4">
      <c r="A681" s="29">
        <v>20607</v>
      </c>
      <c r="B681" s="28">
        <v>2272.6666666666665</v>
      </c>
      <c r="C681" s="28">
        <v>3140</v>
      </c>
      <c r="D681" s="28">
        <v>1950</v>
      </c>
    </row>
    <row r="682" spans="1:4">
      <c r="A682" s="29">
        <v>20637</v>
      </c>
      <c r="B682" s="28">
        <v>2381.9354838709678</v>
      </c>
      <c r="C682" s="28">
        <v>2720</v>
      </c>
      <c r="D682" s="28">
        <v>1840</v>
      </c>
    </row>
    <row r="683" spans="1:4">
      <c r="A683" s="29">
        <v>20668</v>
      </c>
      <c r="B683" s="28">
        <v>1582.8064516129032</v>
      </c>
      <c r="C683" s="28">
        <v>2060</v>
      </c>
      <c r="D683" s="28">
        <v>800</v>
      </c>
    </row>
    <row r="684" spans="1:4">
      <c r="A684" s="29">
        <v>20699</v>
      </c>
      <c r="B684" s="28">
        <v>581.4</v>
      </c>
      <c r="C684" s="28">
        <v>945</v>
      </c>
      <c r="D684" s="28">
        <v>270</v>
      </c>
    </row>
    <row r="685" spans="1:4">
      <c r="A685" s="29">
        <v>20729</v>
      </c>
      <c r="B685" s="28">
        <v>310.48387096774195</v>
      </c>
      <c r="C685" s="28">
        <v>680</v>
      </c>
      <c r="D685" s="28">
        <v>190</v>
      </c>
    </row>
    <row r="686" spans="1:4">
      <c r="A686" s="29">
        <v>20760</v>
      </c>
      <c r="B686" s="28">
        <v>182.06666666666666</v>
      </c>
      <c r="C686" s="28">
        <v>250</v>
      </c>
      <c r="D686" s="28">
        <v>142</v>
      </c>
    </row>
    <row r="687" spans="1:4">
      <c r="A687" s="29">
        <v>20790</v>
      </c>
      <c r="B687" s="28">
        <v>174.7741935483871</v>
      </c>
      <c r="C687" s="28">
        <v>364</v>
      </c>
      <c r="D687" s="28">
        <v>145</v>
      </c>
    </row>
    <row r="688" spans="1:4">
      <c r="A688" s="29">
        <v>20821</v>
      </c>
      <c r="B688" s="28">
        <v>172.19354838709677</v>
      </c>
      <c r="C688" s="28">
        <v>213</v>
      </c>
      <c r="D688" s="28">
        <v>131</v>
      </c>
    </row>
    <row r="689" spans="1:4">
      <c r="A689" s="29">
        <v>20852</v>
      </c>
      <c r="B689" s="28">
        <v>189.10714285714286</v>
      </c>
      <c r="C689" s="28">
        <v>353</v>
      </c>
      <c r="D689" s="28">
        <v>154</v>
      </c>
    </row>
    <row r="690" spans="1:4">
      <c r="A690" s="29">
        <v>20880</v>
      </c>
      <c r="B690" s="28">
        <v>229.48387096774192</v>
      </c>
      <c r="C690" s="28">
        <v>499</v>
      </c>
      <c r="D690" s="28">
        <v>147</v>
      </c>
    </row>
    <row r="691" spans="1:4">
      <c r="A691" s="29">
        <v>20911</v>
      </c>
      <c r="B691" s="28">
        <v>2166.3666666666668</v>
      </c>
      <c r="C691" s="28">
        <v>11900</v>
      </c>
      <c r="D691" s="28">
        <v>195</v>
      </c>
    </row>
    <row r="692" spans="1:4">
      <c r="A692" s="29">
        <v>20941</v>
      </c>
      <c r="B692" s="28">
        <v>27270.645161290322</v>
      </c>
      <c r="C692" s="28">
        <v>37900</v>
      </c>
      <c r="D692" s="28">
        <v>4880</v>
      </c>
    </row>
    <row r="693" spans="1:4">
      <c r="A693" s="29">
        <v>20972</v>
      </c>
      <c r="B693" s="28">
        <v>17795.333333333332</v>
      </c>
      <c r="C693" s="28">
        <v>37300</v>
      </c>
      <c r="D693" s="28">
        <v>5570</v>
      </c>
    </row>
    <row r="694" spans="1:4">
      <c r="A694" s="29">
        <v>21002</v>
      </c>
      <c r="B694" s="28">
        <v>4899.0322580645161</v>
      </c>
      <c r="C694" s="28">
        <v>5800</v>
      </c>
      <c r="D694" s="28">
        <v>3510</v>
      </c>
    </row>
    <row r="695" spans="1:4">
      <c r="A695" s="29">
        <v>21033</v>
      </c>
      <c r="B695" s="28">
        <v>2665.1612903225805</v>
      </c>
      <c r="C695" s="28">
        <v>4260</v>
      </c>
      <c r="D695" s="28">
        <v>1560</v>
      </c>
    </row>
    <row r="696" spans="1:4">
      <c r="A696" s="29">
        <v>21064</v>
      </c>
      <c r="B696" s="28">
        <v>2388</v>
      </c>
      <c r="C696" s="28">
        <v>3220</v>
      </c>
      <c r="D696" s="28">
        <v>1260</v>
      </c>
    </row>
    <row r="697" spans="1:4">
      <c r="A697" s="29">
        <v>21094</v>
      </c>
      <c r="B697" s="28">
        <v>5729.4193548387093</v>
      </c>
      <c r="C697" s="28">
        <v>16200</v>
      </c>
      <c r="D697" s="28">
        <v>330</v>
      </c>
    </row>
    <row r="698" spans="1:4">
      <c r="A698" s="29">
        <v>21125</v>
      </c>
      <c r="B698" s="28">
        <v>6268</v>
      </c>
      <c r="C698" s="28">
        <v>6520</v>
      </c>
      <c r="D698" s="28">
        <v>5260</v>
      </c>
    </row>
    <row r="699" spans="1:4">
      <c r="A699" s="29">
        <v>21155</v>
      </c>
      <c r="B699" s="28">
        <v>4798.7096774193551</v>
      </c>
      <c r="C699" s="28">
        <v>6520</v>
      </c>
      <c r="D699" s="28">
        <v>3680</v>
      </c>
    </row>
    <row r="700" spans="1:4">
      <c r="A700" s="29">
        <v>21186</v>
      </c>
      <c r="B700" s="28">
        <v>3727.7419354838707</v>
      </c>
      <c r="C700" s="28">
        <v>4260</v>
      </c>
      <c r="D700" s="28">
        <v>3220</v>
      </c>
    </row>
    <row r="701" spans="1:4">
      <c r="A701" s="29">
        <v>21217</v>
      </c>
      <c r="B701" s="28">
        <v>4358.5714285714284</v>
      </c>
      <c r="C701" s="28">
        <v>10900</v>
      </c>
      <c r="D701" s="28">
        <v>1480</v>
      </c>
    </row>
    <row r="702" spans="1:4">
      <c r="A702" s="29">
        <v>21245</v>
      </c>
      <c r="B702" s="28">
        <v>5746.7741935483873</v>
      </c>
      <c r="C702" s="28">
        <v>6340</v>
      </c>
      <c r="D702" s="28">
        <v>5260</v>
      </c>
    </row>
    <row r="703" spans="1:4">
      <c r="A703" s="29">
        <v>21276</v>
      </c>
      <c r="B703" s="28">
        <v>4064</v>
      </c>
      <c r="C703" s="28">
        <v>5980</v>
      </c>
      <c r="D703" s="28">
        <v>3220</v>
      </c>
    </row>
    <row r="704" spans="1:4">
      <c r="A704" s="29">
        <v>21306</v>
      </c>
      <c r="B704" s="28">
        <v>4283.8709677419356</v>
      </c>
      <c r="C704" s="28">
        <v>10900</v>
      </c>
      <c r="D704" s="28">
        <v>3040</v>
      </c>
    </row>
    <row r="705" spans="1:4">
      <c r="A705" s="29">
        <v>21337</v>
      </c>
      <c r="B705" s="28">
        <v>4778</v>
      </c>
      <c r="C705" s="28">
        <v>13700</v>
      </c>
      <c r="D705" s="28">
        <v>3470</v>
      </c>
    </row>
    <row r="706" spans="1:4">
      <c r="A706" s="29">
        <v>21367</v>
      </c>
      <c r="B706" s="28">
        <v>4203.2258064516127</v>
      </c>
      <c r="C706" s="28">
        <v>5440</v>
      </c>
      <c r="D706" s="28">
        <v>1560</v>
      </c>
    </row>
    <row r="707" spans="1:4">
      <c r="A707" s="29">
        <v>21398</v>
      </c>
      <c r="B707" s="28">
        <v>2677.4193548387098</v>
      </c>
      <c r="C707" s="28">
        <v>3680</v>
      </c>
      <c r="D707" s="28">
        <v>1850</v>
      </c>
    </row>
    <row r="708" spans="1:4">
      <c r="A708" s="29">
        <v>21429</v>
      </c>
      <c r="B708" s="28">
        <v>1578.3666666666666</v>
      </c>
      <c r="C708" s="28">
        <v>2460</v>
      </c>
      <c r="D708" s="28">
        <v>920</v>
      </c>
    </row>
    <row r="709" spans="1:4">
      <c r="A709" s="29">
        <v>21459</v>
      </c>
      <c r="B709" s="28">
        <v>1476.8064516129032</v>
      </c>
      <c r="C709" s="28">
        <v>2050</v>
      </c>
      <c r="D709" s="28">
        <v>889</v>
      </c>
    </row>
    <row r="710" spans="1:4">
      <c r="A710" s="29">
        <v>21490</v>
      </c>
      <c r="B710" s="28">
        <v>906.0333333333333</v>
      </c>
      <c r="C710" s="28">
        <v>1710</v>
      </c>
      <c r="D710" s="28">
        <v>404</v>
      </c>
    </row>
    <row r="711" spans="1:4">
      <c r="A711" s="29">
        <v>21520</v>
      </c>
      <c r="B711" s="28">
        <v>448.45161290322579</v>
      </c>
      <c r="C711" s="28">
        <v>655</v>
      </c>
      <c r="D711" s="28">
        <v>178</v>
      </c>
    </row>
    <row r="712" spans="1:4">
      <c r="A712" s="29">
        <v>21551</v>
      </c>
      <c r="B712" s="28">
        <v>952.80645161290317</v>
      </c>
      <c r="C712" s="28">
        <v>1560</v>
      </c>
      <c r="D712" s="28">
        <v>204</v>
      </c>
    </row>
    <row r="713" spans="1:4">
      <c r="A713" s="29">
        <v>21582</v>
      </c>
      <c r="B713" s="28">
        <v>985.67857142857144</v>
      </c>
      <c r="C713" s="28">
        <v>1550</v>
      </c>
      <c r="D713" s="28">
        <v>425</v>
      </c>
    </row>
    <row r="714" spans="1:4">
      <c r="A714" s="29">
        <v>21610</v>
      </c>
      <c r="B714" s="28">
        <v>800.29032258064512</v>
      </c>
      <c r="C714" s="28">
        <v>1170</v>
      </c>
      <c r="D714" s="28">
        <v>463</v>
      </c>
    </row>
    <row r="715" spans="1:4">
      <c r="A715" s="29">
        <v>21641</v>
      </c>
      <c r="B715" s="28">
        <v>1711.0666666666666</v>
      </c>
      <c r="C715" s="28">
        <v>3140</v>
      </c>
      <c r="D715" s="28">
        <v>620</v>
      </c>
    </row>
    <row r="716" spans="1:4">
      <c r="A716" s="29">
        <v>21671</v>
      </c>
      <c r="B716" s="28">
        <v>2341.2903225806454</v>
      </c>
      <c r="C716" s="28">
        <v>3270</v>
      </c>
      <c r="D716" s="28">
        <v>1080</v>
      </c>
    </row>
    <row r="717" spans="1:4">
      <c r="A717" s="29">
        <v>21702</v>
      </c>
      <c r="B717" s="28">
        <v>1777.5333333333333</v>
      </c>
      <c r="C717" s="28">
        <v>2160</v>
      </c>
      <c r="D717" s="28">
        <v>776</v>
      </c>
    </row>
    <row r="718" spans="1:4">
      <c r="A718" s="29">
        <v>21732</v>
      </c>
      <c r="B718" s="28">
        <v>2241.0967741935483</v>
      </c>
      <c r="C718" s="28">
        <v>3690</v>
      </c>
      <c r="D718" s="28">
        <v>714</v>
      </c>
    </row>
    <row r="719" spans="1:4">
      <c r="A719" s="29">
        <v>21763</v>
      </c>
      <c r="B719" s="28">
        <v>3344.516129032258</v>
      </c>
      <c r="C719" s="28">
        <v>3690</v>
      </c>
      <c r="D719" s="28">
        <v>1660</v>
      </c>
    </row>
    <row r="720" spans="1:4">
      <c r="A720" s="29">
        <v>21794</v>
      </c>
      <c r="B720" s="28">
        <v>2535.3333333333335</v>
      </c>
      <c r="C720" s="28">
        <v>3110</v>
      </c>
      <c r="D720" s="28">
        <v>1880</v>
      </c>
    </row>
    <row r="721" spans="1:4">
      <c r="A721" s="29">
        <v>21824</v>
      </c>
      <c r="B721" s="28">
        <v>9921.2903225806458</v>
      </c>
      <c r="C721" s="28">
        <v>35400</v>
      </c>
      <c r="D721" s="28">
        <v>2290</v>
      </c>
    </row>
    <row r="722" spans="1:4">
      <c r="A722" s="29">
        <v>21855</v>
      </c>
      <c r="B722" s="28">
        <v>4799</v>
      </c>
      <c r="C722" s="28">
        <v>5650</v>
      </c>
      <c r="D722" s="28">
        <v>3530</v>
      </c>
    </row>
    <row r="723" spans="1:4">
      <c r="A723" s="29">
        <v>21885</v>
      </c>
      <c r="B723" s="28">
        <v>3425.1612903225805</v>
      </c>
      <c r="C723" s="28">
        <v>3660</v>
      </c>
      <c r="D723" s="28">
        <v>2360</v>
      </c>
    </row>
    <row r="724" spans="1:4">
      <c r="A724" s="29">
        <v>21916</v>
      </c>
      <c r="B724" s="28">
        <v>3136.1290322580644</v>
      </c>
      <c r="C724" s="28">
        <v>3920</v>
      </c>
      <c r="D724" s="28">
        <v>1570</v>
      </c>
    </row>
    <row r="725" spans="1:4">
      <c r="A725" s="29">
        <v>21947</v>
      </c>
      <c r="B725" s="28">
        <v>3494.1379310344828</v>
      </c>
      <c r="C725" s="28">
        <v>3920</v>
      </c>
      <c r="D725" s="28">
        <v>3400</v>
      </c>
    </row>
    <row r="726" spans="1:4">
      <c r="A726" s="29">
        <v>21976</v>
      </c>
      <c r="B726" s="28">
        <v>3292.2903225806454</v>
      </c>
      <c r="C726" s="28">
        <v>3600</v>
      </c>
      <c r="D726" s="28">
        <v>855</v>
      </c>
    </row>
    <row r="727" spans="1:4">
      <c r="A727" s="29">
        <v>22007</v>
      </c>
      <c r="B727" s="28">
        <v>3007.3333333333335</v>
      </c>
      <c r="C727" s="28">
        <v>3600</v>
      </c>
      <c r="D727" s="28">
        <v>1400</v>
      </c>
    </row>
    <row r="728" spans="1:4">
      <c r="A728" s="29">
        <v>22037</v>
      </c>
      <c r="B728" s="28">
        <v>2702.9032258064517</v>
      </c>
      <c r="C728" s="28">
        <v>3270</v>
      </c>
      <c r="D728" s="28">
        <v>1920</v>
      </c>
    </row>
    <row r="729" spans="1:4">
      <c r="A729" s="29">
        <v>22068</v>
      </c>
      <c r="B729" s="28">
        <v>2678.6666666666665</v>
      </c>
      <c r="C729" s="28">
        <v>3200</v>
      </c>
      <c r="D729" s="28">
        <v>1950</v>
      </c>
    </row>
    <row r="730" spans="1:4">
      <c r="A730" s="29">
        <v>22098</v>
      </c>
      <c r="B730" s="28">
        <v>2523.5483870967741</v>
      </c>
      <c r="C730" s="28">
        <v>2900</v>
      </c>
      <c r="D730" s="28">
        <v>2080</v>
      </c>
    </row>
    <row r="731" spans="1:4">
      <c r="A731" s="29">
        <v>22129</v>
      </c>
      <c r="B731" s="28">
        <v>1966.1290322580646</v>
      </c>
      <c r="C731" s="28">
        <v>2780</v>
      </c>
      <c r="D731" s="28">
        <v>1100</v>
      </c>
    </row>
    <row r="732" spans="1:4">
      <c r="A732" s="29">
        <v>22160</v>
      </c>
      <c r="B732" s="28">
        <v>1210.8</v>
      </c>
      <c r="C732" s="28">
        <v>2200</v>
      </c>
      <c r="D732" s="28">
        <v>235</v>
      </c>
    </row>
    <row r="733" spans="1:4">
      <c r="A733" s="29">
        <v>22190</v>
      </c>
      <c r="B733" s="28">
        <v>1608.9354838709678</v>
      </c>
      <c r="C733" s="28">
        <v>15900</v>
      </c>
      <c r="D733" s="28">
        <v>768</v>
      </c>
    </row>
    <row r="734" spans="1:4">
      <c r="A734" s="29">
        <v>22221</v>
      </c>
      <c r="B734" s="28">
        <v>597.5333333333333</v>
      </c>
      <c r="C734" s="28">
        <v>1390</v>
      </c>
      <c r="D734" s="28">
        <v>77</v>
      </c>
    </row>
    <row r="735" spans="1:4">
      <c r="A735" s="29">
        <v>22251</v>
      </c>
      <c r="B735" s="28">
        <v>645.16129032258061</v>
      </c>
      <c r="C735" s="28">
        <v>1540</v>
      </c>
      <c r="D735" s="28">
        <v>48</v>
      </c>
    </row>
    <row r="736" spans="1:4">
      <c r="A736" s="29">
        <v>22282</v>
      </c>
      <c r="B736" s="28">
        <v>874.51612903225805</v>
      </c>
      <c r="C736" s="28">
        <v>2980</v>
      </c>
      <c r="D736" s="28">
        <v>283</v>
      </c>
    </row>
    <row r="737" spans="1:4">
      <c r="A737" s="29">
        <v>22313</v>
      </c>
      <c r="B737" s="28">
        <v>4460.6785714285716</v>
      </c>
      <c r="C737" s="28">
        <v>11800</v>
      </c>
      <c r="D737" s="28">
        <v>162</v>
      </c>
    </row>
    <row r="738" spans="1:4">
      <c r="A738" s="29">
        <v>22341</v>
      </c>
      <c r="B738" s="28">
        <v>3683.2258064516127</v>
      </c>
      <c r="C738" s="28">
        <v>3810</v>
      </c>
      <c r="D738" s="28">
        <v>3560</v>
      </c>
    </row>
    <row r="739" spans="1:4">
      <c r="A739" s="29">
        <v>22372</v>
      </c>
      <c r="B739" s="28">
        <v>3451</v>
      </c>
      <c r="C739" s="28">
        <v>4070</v>
      </c>
      <c r="D739" s="28">
        <v>2640</v>
      </c>
    </row>
    <row r="740" spans="1:4">
      <c r="A740" s="29">
        <v>22402</v>
      </c>
      <c r="B740" s="28">
        <v>2439.6774193548385</v>
      </c>
      <c r="C740" s="28">
        <v>3200</v>
      </c>
      <c r="D740" s="28">
        <v>1150</v>
      </c>
    </row>
    <row r="741" spans="1:4">
      <c r="A741" s="29">
        <v>22433</v>
      </c>
      <c r="B741" s="28">
        <v>2389</v>
      </c>
      <c r="C741" s="28">
        <v>3940</v>
      </c>
      <c r="D741" s="28">
        <v>500</v>
      </c>
    </row>
    <row r="742" spans="1:4">
      <c r="A742" s="29">
        <v>22463</v>
      </c>
      <c r="B742" s="28">
        <v>4015.8064516129034</v>
      </c>
      <c r="C742" s="28">
        <v>6490</v>
      </c>
      <c r="D742" s="28">
        <v>3200</v>
      </c>
    </row>
    <row r="743" spans="1:4">
      <c r="A743" s="29">
        <v>22494</v>
      </c>
      <c r="B743" s="28">
        <v>3635.483870967742</v>
      </c>
      <c r="C743" s="28">
        <v>4120</v>
      </c>
      <c r="D743" s="28">
        <v>3020</v>
      </c>
    </row>
    <row r="744" spans="1:4">
      <c r="A744" s="29">
        <v>22525</v>
      </c>
      <c r="B744" s="28">
        <v>2379.3333333333335</v>
      </c>
      <c r="C744" s="28">
        <v>3810</v>
      </c>
      <c r="D744" s="28">
        <v>692</v>
      </c>
    </row>
    <row r="745" spans="1:4">
      <c r="A745" s="29">
        <v>22555</v>
      </c>
      <c r="B745" s="28">
        <v>848.48387096774195</v>
      </c>
      <c r="C745" s="28">
        <v>2580</v>
      </c>
      <c r="D745" s="28">
        <v>144</v>
      </c>
    </row>
    <row r="746" spans="1:4">
      <c r="A746" s="29">
        <v>22586</v>
      </c>
      <c r="B746" s="28">
        <v>2894.6666666666665</v>
      </c>
      <c r="C746" s="28">
        <v>3320</v>
      </c>
      <c r="D746" s="28">
        <v>1940</v>
      </c>
    </row>
    <row r="747" spans="1:4">
      <c r="A747" s="29">
        <v>22616</v>
      </c>
      <c r="B747" s="28">
        <v>2958.3870967741937</v>
      </c>
      <c r="C747" s="28">
        <v>3440</v>
      </c>
      <c r="D747" s="28">
        <v>1580</v>
      </c>
    </row>
    <row r="748" spans="1:4">
      <c r="A748" s="29">
        <v>22647</v>
      </c>
      <c r="B748" s="28">
        <v>1614.0322580645161</v>
      </c>
      <c r="C748" s="28">
        <v>3560</v>
      </c>
      <c r="D748" s="28">
        <v>69</v>
      </c>
    </row>
    <row r="749" spans="1:4">
      <c r="A749" s="29">
        <v>22678</v>
      </c>
      <c r="B749" s="28">
        <v>241.35714285714286</v>
      </c>
      <c r="C749" s="28">
        <v>1060</v>
      </c>
      <c r="D749" s="28">
        <v>20</v>
      </c>
    </row>
    <row r="750" spans="1:4">
      <c r="A750" s="29">
        <v>22706</v>
      </c>
      <c r="B750" s="28">
        <v>175.29032258064515</v>
      </c>
      <c r="C750" s="28">
        <v>990</v>
      </c>
      <c r="D750" s="28">
        <v>30</v>
      </c>
    </row>
    <row r="751" spans="1:4">
      <c r="A751" s="29">
        <v>22737</v>
      </c>
      <c r="B751" s="28">
        <v>388.9</v>
      </c>
      <c r="C751" s="28">
        <v>752</v>
      </c>
      <c r="D751" s="28">
        <v>155</v>
      </c>
    </row>
    <row r="752" spans="1:4">
      <c r="A752" s="29">
        <v>22767</v>
      </c>
      <c r="B752" s="28">
        <v>1393.1935483870968</v>
      </c>
      <c r="C752" s="28">
        <v>1950</v>
      </c>
      <c r="D752" s="28">
        <v>312</v>
      </c>
    </row>
    <row r="753" spans="1:4">
      <c r="A753" s="29">
        <v>22798</v>
      </c>
      <c r="B753" s="28">
        <v>1881.7</v>
      </c>
      <c r="C753" s="28">
        <v>2600</v>
      </c>
      <c r="D753" s="28">
        <v>87</v>
      </c>
    </row>
    <row r="754" spans="1:4">
      <c r="A754" s="29">
        <v>22828</v>
      </c>
      <c r="B754" s="28">
        <v>1899.0322580645161</v>
      </c>
      <c r="C754" s="28">
        <v>2260</v>
      </c>
      <c r="D754" s="28">
        <v>1270</v>
      </c>
    </row>
    <row r="755" spans="1:4">
      <c r="A755" s="29">
        <v>22859</v>
      </c>
      <c r="B755" s="28">
        <v>1702.258064516129</v>
      </c>
      <c r="C755" s="28">
        <v>2180</v>
      </c>
      <c r="D755" s="28">
        <v>1170</v>
      </c>
    </row>
    <row r="756" spans="1:4">
      <c r="A756" s="29">
        <v>22890</v>
      </c>
      <c r="B756" s="28">
        <v>864.0333333333333</v>
      </c>
      <c r="C756" s="28">
        <v>1370</v>
      </c>
      <c r="D756" s="28">
        <v>89</v>
      </c>
    </row>
    <row r="757" spans="1:4">
      <c r="A757" s="29">
        <v>22920</v>
      </c>
      <c r="B757" s="28">
        <v>282.67741935483872</v>
      </c>
      <c r="C757" s="28">
        <v>706</v>
      </c>
      <c r="D757" s="28">
        <v>50</v>
      </c>
    </row>
    <row r="758" spans="1:4">
      <c r="A758" s="29">
        <v>22951</v>
      </c>
      <c r="B758" s="28">
        <v>414.46666666666664</v>
      </c>
      <c r="C758" s="28">
        <v>1040</v>
      </c>
      <c r="D758" s="28">
        <v>50</v>
      </c>
    </row>
    <row r="759" spans="1:4">
      <c r="A759" s="29">
        <v>22981</v>
      </c>
      <c r="B759" s="28">
        <v>623.09677419354841</v>
      </c>
      <c r="C759" s="28">
        <v>1240</v>
      </c>
      <c r="D759" s="28">
        <v>124</v>
      </c>
    </row>
    <row r="760" spans="1:4">
      <c r="A760" s="29">
        <v>23012</v>
      </c>
      <c r="B760" s="28">
        <v>572.54838709677415</v>
      </c>
      <c r="C760" s="28">
        <v>1690</v>
      </c>
      <c r="D760" s="28">
        <v>113</v>
      </c>
    </row>
    <row r="761" spans="1:4">
      <c r="A761" s="29">
        <v>23043</v>
      </c>
      <c r="B761" s="28">
        <v>766.96428571428567</v>
      </c>
      <c r="C761" s="28">
        <v>1930</v>
      </c>
      <c r="D761" s="28">
        <v>120</v>
      </c>
    </row>
    <row r="762" spans="1:4">
      <c r="A762" s="29">
        <v>23071</v>
      </c>
      <c r="B762" s="28">
        <v>243.67741935483872</v>
      </c>
      <c r="C762" s="28">
        <v>843</v>
      </c>
      <c r="D762" s="28">
        <v>110</v>
      </c>
    </row>
    <row r="763" spans="1:4">
      <c r="A763" s="29">
        <v>23102</v>
      </c>
      <c r="B763" s="28">
        <v>1111.9333333333334</v>
      </c>
      <c r="C763" s="28">
        <v>2190</v>
      </c>
      <c r="D763" s="28">
        <v>358</v>
      </c>
    </row>
    <row r="764" spans="1:4">
      <c r="A764" s="29">
        <v>23132</v>
      </c>
      <c r="B764" s="28">
        <v>1631.6129032258063</v>
      </c>
      <c r="C764" s="28">
        <v>2070</v>
      </c>
      <c r="D764" s="28">
        <v>1130</v>
      </c>
    </row>
    <row r="765" spans="1:4">
      <c r="A765" s="29">
        <v>23163</v>
      </c>
      <c r="B765" s="28">
        <v>1996.6666666666667</v>
      </c>
      <c r="C765" s="28">
        <v>2350</v>
      </c>
      <c r="D765" s="28">
        <v>1580</v>
      </c>
    </row>
    <row r="766" spans="1:4">
      <c r="A766" s="29">
        <v>23193</v>
      </c>
      <c r="B766" s="28">
        <v>1816.4516129032259</v>
      </c>
      <c r="C766" s="28">
        <v>2300</v>
      </c>
      <c r="D766" s="28">
        <v>1140</v>
      </c>
    </row>
    <row r="767" spans="1:4">
      <c r="A767" s="29">
        <v>23224</v>
      </c>
      <c r="B767" s="28">
        <v>1741.6129032258063</v>
      </c>
      <c r="C767" s="28">
        <v>2010</v>
      </c>
      <c r="D767" s="28">
        <v>1560</v>
      </c>
    </row>
    <row r="768" spans="1:4">
      <c r="A768" s="29">
        <v>23255</v>
      </c>
      <c r="B768" s="28">
        <v>1461.7</v>
      </c>
      <c r="C768" s="28">
        <v>2080</v>
      </c>
      <c r="D768" s="28">
        <v>540</v>
      </c>
    </row>
    <row r="769" spans="1:4">
      <c r="A769" s="29">
        <v>23285</v>
      </c>
      <c r="B769" s="28">
        <v>157.25806451612902</v>
      </c>
      <c r="C769" s="28">
        <v>548</v>
      </c>
      <c r="D769" s="28">
        <v>29</v>
      </c>
    </row>
    <row r="770" spans="1:4">
      <c r="A770" s="29">
        <v>23316</v>
      </c>
      <c r="B770" s="28">
        <v>41.533333333333331</v>
      </c>
      <c r="C770" s="28">
        <v>92</v>
      </c>
      <c r="D770" s="28">
        <v>26</v>
      </c>
    </row>
    <row r="771" spans="1:4">
      <c r="A771" s="29">
        <v>23346</v>
      </c>
      <c r="B771" s="28">
        <v>43.903225806451616</v>
      </c>
      <c r="C771" s="28">
        <v>113</v>
      </c>
      <c r="D771" s="28">
        <v>30</v>
      </c>
    </row>
    <row r="772" spans="1:4">
      <c r="A772" s="29">
        <v>23377</v>
      </c>
      <c r="B772" s="28">
        <v>61.774193548387096</v>
      </c>
      <c r="C772" s="28">
        <v>315</v>
      </c>
      <c r="D772" s="28">
        <v>33</v>
      </c>
    </row>
    <row r="773" spans="1:4">
      <c r="A773" s="29">
        <v>23408</v>
      </c>
      <c r="B773" s="28">
        <v>49.689655172413794</v>
      </c>
      <c r="C773" s="28">
        <v>139</v>
      </c>
      <c r="D773" s="28">
        <v>39</v>
      </c>
    </row>
    <row r="774" spans="1:4">
      <c r="A774" s="29">
        <v>23437</v>
      </c>
      <c r="B774" s="28">
        <v>55.019354838709674</v>
      </c>
      <c r="C774" s="28">
        <v>371</v>
      </c>
      <c r="D774" s="28">
        <v>3</v>
      </c>
    </row>
    <row r="775" spans="1:4">
      <c r="A775" s="29">
        <v>23468</v>
      </c>
      <c r="B775" s="28">
        <v>1110.5</v>
      </c>
      <c r="C775" s="28">
        <v>1920</v>
      </c>
      <c r="D775" s="28">
        <v>502</v>
      </c>
    </row>
    <row r="776" spans="1:4">
      <c r="A776" s="29">
        <v>23498</v>
      </c>
      <c r="B776" s="28">
        <v>1598.7096774193549</v>
      </c>
      <c r="C776" s="28">
        <v>2280</v>
      </c>
      <c r="D776" s="28">
        <v>1110</v>
      </c>
    </row>
    <row r="777" spans="1:4">
      <c r="A777" s="29">
        <v>23529</v>
      </c>
      <c r="B777" s="28">
        <v>1849.9</v>
      </c>
      <c r="C777" s="28">
        <v>2520</v>
      </c>
      <c r="D777" s="28">
        <v>147</v>
      </c>
    </row>
    <row r="778" spans="1:4">
      <c r="A778" s="29">
        <v>23559</v>
      </c>
      <c r="B778" s="28">
        <v>1568.4193548387098</v>
      </c>
      <c r="C778" s="28">
        <v>2330</v>
      </c>
      <c r="D778" s="28">
        <v>801</v>
      </c>
    </row>
    <row r="779" spans="1:4">
      <c r="A779" s="29">
        <v>23590</v>
      </c>
      <c r="B779" s="28">
        <v>1172.258064516129</v>
      </c>
      <c r="C779" s="28">
        <v>1870</v>
      </c>
      <c r="D779" s="28">
        <v>540</v>
      </c>
    </row>
    <row r="780" spans="1:4">
      <c r="A780" s="29">
        <v>23621</v>
      </c>
      <c r="B780" s="28">
        <v>1036.8</v>
      </c>
      <c r="C780" s="28">
        <v>1830</v>
      </c>
      <c r="D780" s="28">
        <v>85</v>
      </c>
    </row>
    <row r="781" spans="1:4">
      <c r="A781" s="29">
        <v>23651</v>
      </c>
      <c r="B781" s="28">
        <v>131.64516129032259</v>
      </c>
      <c r="C781" s="28">
        <v>1210</v>
      </c>
      <c r="D781" s="28">
        <v>23</v>
      </c>
    </row>
    <row r="782" spans="1:4">
      <c r="A782" s="29">
        <v>23682</v>
      </c>
      <c r="B782" s="28">
        <v>111.26666666666667</v>
      </c>
      <c r="C782" s="28">
        <v>618</v>
      </c>
      <c r="D782" s="28">
        <v>33</v>
      </c>
    </row>
    <row r="783" spans="1:4">
      <c r="A783" s="29">
        <v>23712</v>
      </c>
      <c r="B783" s="28">
        <v>81.709677419354833</v>
      </c>
      <c r="C783" s="28">
        <v>380</v>
      </c>
      <c r="D783" s="28">
        <v>38</v>
      </c>
    </row>
    <row r="784" spans="1:4">
      <c r="A784" s="29">
        <v>23743</v>
      </c>
      <c r="B784" s="28">
        <v>272.77419354838707</v>
      </c>
      <c r="C784" s="28">
        <v>2660</v>
      </c>
      <c r="D784" s="28">
        <v>46</v>
      </c>
    </row>
    <row r="785" spans="1:4">
      <c r="A785" s="29">
        <v>23774</v>
      </c>
      <c r="B785" s="28">
        <v>786.25</v>
      </c>
      <c r="C785" s="28">
        <v>2770</v>
      </c>
      <c r="D785" s="28">
        <v>141</v>
      </c>
    </row>
    <row r="786" spans="1:4">
      <c r="A786" s="29">
        <v>23802</v>
      </c>
      <c r="B786" s="28">
        <v>265.87096774193549</v>
      </c>
      <c r="C786" s="28">
        <v>670</v>
      </c>
      <c r="D786" s="28">
        <v>147</v>
      </c>
    </row>
    <row r="787" spans="1:4">
      <c r="A787" s="29">
        <v>23833</v>
      </c>
      <c r="B787" s="28">
        <v>880.16666666666663</v>
      </c>
      <c r="C787" s="28">
        <v>1770</v>
      </c>
      <c r="D787" s="28">
        <v>134</v>
      </c>
    </row>
    <row r="788" spans="1:4">
      <c r="A788" s="29">
        <v>23863</v>
      </c>
      <c r="B788" s="28">
        <v>4165.8709677419356</v>
      </c>
      <c r="C788" s="28">
        <v>11000</v>
      </c>
      <c r="D788" s="28">
        <v>213</v>
      </c>
    </row>
    <row r="789" spans="1:4">
      <c r="A789" s="29">
        <v>23894</v>
      </c>
      <c r="B789" s="28">
        <v>6476.333333333333</v>
      </c>
      <c r="C789" s="28">
        <v>10000</v>
      </c>
      <c r="D789" s="28">
        <v>5160</v>
      </c>
    </row>
    <row r="790" spans="1:4">
      <c r="A790" s="29">
        <v>23924</v>
      </c>
      <c r="B790" s="28">
        <v>1854.8387096774193</v>
      </c>
      <c r="C790" s="28">
        <v>4190</v>
      </c>
      <c r="D790" s="28">
        <v>1090</v>
      </c>
    </row>
    <row r="791" spans="1:4">
      <c r="A791" s="29">
        <v>23955</v>
      </c>
      <c r="B791" s="28">
        <v>1416.4516129032259</v>
      </c>
      <c r="C791" s="28">
        <v>1940</v>
      </c>
      <c r="D791" s="28">
        <v>1120</v>
      </c>
    </row>
    <row r="792" spans="1:4">
      <c r="A792" s="29">
        <v>23986</v>
      </c>
      <c r="B792" s="28">
        <v>1277.8</v>
      </c>
      <c r="C792" s="28">
        <v>2080</v>
      </c>
      <c r="D792" s="28">
        <v>380</v>
      </c>
    </row>
    <row r="793" spans="1:4">
      <c r="A793" s="29">
        <v>24016</v>
      </c>
      <c r="B793" s="28">
        <v>731.87096774193549</v>
      </c>
      <c r="C793" s="28">
        <v>2290</v>
      </c>
      <c r="D793" s="28">
        <v>126</v>
      </c>
    </row>
    <row r="794" spans="1:4">
      <c r="A794" s="29">
        <v>24047</v>
      </c>
      <c r="B794" s="28">
        <v>1635.8</v>
      </c>
      <c r="C794" s="28">
        <v>3460</v>
      </c>
      <c r="D794" s="28">
        <v>102</v>
      </c>
    </row>
    <row r="795" spans="1:4">
      <c r="A795" s="29">
        <v>24077</v>
      </c>
      <c r="B795" s="28">
        <v>1778.6774193548388</v>
      </c>
      <c r="C795" s="28">
        <v>3000</v>
      </c>
      <c r="D795" s="28">
        <v>170</v>
      </c>
    </row>
    <row r="796" spans="1:4">
      <c r="A796" s="29">
        <v>24108</v>
      </c>
      <c r="B796" s="28">
        <v>797.87096774193549</v>
      </c>
      <c r="C796" s="28">
        <v>1900</v>
      </c>
      <c r="D796" s="28">
        <v>150</v>
      </c>
    </row>
    <row r="797" spans="1:4">
      <c r="A797" s="29">
        <v>24139</v>
      </c>
      <c r="B797" s="28">
        <v>380.14285714285717</v>
      </c>
      <c r="C797" s="28">
        <v>900</v>
      </c>
      <c r="D797" s="28">
        <v>150</v>
      </c>
    </row>
    <row r="798" spans="1:4">
      <c r="A798" s="29">
        <v>24167</v>
      </c>
      <c r="B798" s="28">
        <v>361.87096774193549</v>
      </c>
      <c r="C798" s="28">
        <v>580</v>
      </c>
      <c r="D798" s="28">
        <v>162</v>
      </c>
    </row>
    <row r="799" spans="1:4">
      <c r="A799" s="29">
        <v>24198</v>
      </c>
      <c r="B799" s="28">
        <v>2238.7666666666669</v>
      </c>
      <c r="C799" s="28">
        <v>6320</v>
      </c>
      <c r="D799" s="28">
        <v>145</v>
      </c>
    </row>
    <row r="800" spans="1:4">
      <c r="A800" s="29">
        <v>24228</v>
      </c>
      <c r="B800" s="28">
        <v>5168.7096774193551</v>
      </c>
      <c r="C800" s="28">
        <v>6520</v>
      </c>
      <c r="D800" s="28">
        <v>2030</v>
      </c>
    </row>
    <row r="801" spans="1:4">
      <c r="A801" s="29">
        <v>24259</v>
      </c>
      <c r="B801" s="28">
        <v>2301.6666666666665</v>
      </c>
      <c r="C801" s="28">
        <v>2750</v>
      </c>
      <c r="D801" s="28">
        <v>1380</v>
      </c>
    </row>
    <row r="802" spans="1:4">
      <c r="A802" s="29">
        <v>24289</v>
      </c>
      <c r="B802" s="28">
        <v>1884.8387096774193</v>
      </c>
      <c r="C802" s="28">
        <v>2380</v>
      </c>
      <c r="D802" s="28">
        <v>1260</v>
      </c>
    </row>
    <row r="803" spans="1:4">
      <c r="A803" s="29">
        <v>24320</v>
      </c>
      <c r="B803" s="28">
        <v>1298.8387096774193</v>
      </c>
      <c r="C803" s="28">
        <v>3200</v>
      </c>
      <c r="D803" s="28">
        <v>159</v>
      </c>
    </row>
    <row r="804" spans="1:4">
      <c r="A804" s="29">
        <v>24351</v>
      </c>
      <c r="B804" s="28">
        <v>1021.9333333333333</v>
      </c>
      <c r="C804" s="28">
        <v>1630</v>
      </c>
      <c r="D804" s="28">
        <v>557</v>
      </c>
    </row>
    <row r="805" spans="1:4">
      <c r="A805" s="29">
        <v>24381</v>
      </c>
      <c r="B805" s="28">
        <v>502.35483870967744</v>
      </c>
      <c r="C805" s="28">
        <v>1440</v>
      </c>
      <c r="D805" s="28">
        <v>35</v>
      </c>
    </row>
    <row r="806" spans="1:4">
      <c r="A806" s="29">
        <v>24412</v>
      </c>
      <c r="B806" s="28">
        <v>576.70000000000005</v>
      </c>
      <c r="C806" s="28">
        <v>1680</v>
      </c>
      <c r="D806" s="28">
        <v>33</v>
      </c>
    </row>
    <row r="807" spans="1:4">
      <c r="A807" s="29">
        <v>24442</v>
      </c>
      <c r="B807" s="28">
        <v>65.354838709677423</v>
      </c>
      <c r="C807" s="28">
        <v>463</v>
      </c>
      <c r="D807" s="28">
        <v>19</v>
      </c>
    </row>
    <row r="808" spans="1:4">
      <c r="A808" s="29">
        <v>24473</v>
      </c>
      <c r="B808" s="28">
        <v>46.225806451612904</v>
      </c>
      <c r="C808" s="28">
        <v>74</v>
      </c>
      <c r="D808" s="28">
        <v>28</v>
      </c>
    </row>
    <row r="809" spans="1:4">
      <c r="A809" s="29">
        <v>24504</v>
      </c>
      <c r="B809" s="28">
        <v>196.92857142857142</v>
      </c>
      <c r="C809" s="28">
        <v>1960</v>
      </c>
      <c r="D809" s="28">
        <v>22</v>
      </c>
    </row>
    <row r="810" spans="1:4">
      <c r="A810" s="29">
        <v>24532</v>
      </c>
      <c r="B810" s="28">
        <v>682.06451612903231</v>
      </c>
      <c r="C810" s="28">
        <v>2080</v>
      </c>
      <c r="D810" s="28">
        <v>30</v>
      </c>
    </row>
    <row r="811" spans="1:4">
      <c r="A811" s="29">
        <v>24563</v>
      </c>
      <c r="B811" s="28">
        <v>1660.7666666666667</v>
      </c>
      <c r="C811" s="28">
        <v>2260</v>
      </c>
      <c r="D811" s="28">
        <v>973</v>
      </c>
    </row>
    <row r="812" spans="1:4">
      <c r="A812" s="29">
        <v>24593</v>
      </c>
      <c r="B812" s="28">
        <v>1988.3870967741937</v>
      </c>
      <c r="C812" s="28">
        <v>2750</v>
      </c>
      <c r="D812" s="28">
        <v>1460</v>
      </c>
    </row>
    <row r="813" spans="1:4">
      <c r="A813" s="29">
        <v>24624</v>
      </c>
      <c r="B813" s="28">
        <v>2089.3333333333335</v>
      </c>
      <c r="C813" s="28">
        <v>2360</v>
      </c>
      <c r="D813" s="28">
        <v>1720</v>
      </c>
    </row>
    <row r="814" spans="1:4">
      <c r="A814" s="29">
        <v>24654</v>
      </c>
      <c r="B814" s="28">
        <v>1376.516129032258</v>
      </c>
      <c r="C814" s="28">
        <v>2030</v>
      </c>
      <c r="D814" s="28">
        <v>11</v>
      </c>
    </row>
    <row r="815" spans="1:4">
      <c r="A815" s="29">
        <v>24685</v>
      </c>
      <c r="B815" s="28">
        <v>1977.4193548387098</v>
      </c>
      <c r="C815" s="28">
        <v>3320</v>
      </c>
      <c r="D815" s="28">
        <v>920</v>
      </c>
    </row>
    <row r="816" spans="1:4">
      <c r="A816" s="29">
        <v>24716</v>
      </c>
      <c r="B816" s="28">
        <v>1123.1666666666667</v>
      </c>
      <c r="C816" s="28">
        <v>2640</v>
      </c>
      <c r="D816" s="28">
        <v>171</v>
      </c>
    </row>
    <row r="817" spans="1:4">
      <c r="A817" s="29">
        <v>24746</v>
      </c>
      <c r="B817" s="28">
        <v>457.12903225806451</v>
      </c>
      <c r="C817" s="28">
        <v>4500</v>
      </c>
      <c r="D817" s="28">
        <v>85</v>
      </c>
    </row>
    <row r="818" spans="1:4">
      <c r="A818" s="29">
        <v>24777</v>
      </c>
      <c r="B818" s="28">
        <v>753.2</v>
      </c>
      <c r="C818" s="28">
        <v>8500</v>
      </c>
      <c r="D818" s="28">
        <v>85</v>
      </c>
    </row>
    <row r="819" spans="1:4">
      <c r="A819" s="29">
        <v>24807</v>
      </c>
      <c r="B819" s="28">
        <v>386.12903225806451</v>
      </c>
      <c r="C819" s="28">
        <v>3000</v>
      </c>
      <c r="D819" s="28">
        <v>120</v>
      </c>
    </row>
    <row r="820" spans="1:4">
      <c r="A820" s="29">
        <v>24838</v>
      </c>
      <c r="B820" s="28">
        <v>3625.8387096774195</v>
      </c>
      <c r="C820" s="28">
        <v>9680</v>
      </c>
      <c r="D820" s="28">
        <v>168</v>
      </c>
    </row>
    <row r="821" spans="1:4">
      <c r="A821" s="29">
        <v>24869</v>
      </c>
      <c r="B821" s="28">
        <v>6066.2068965517237</v>
      </c>
      <c r="C821" s="28">
        <v>6410</v>
      </c>
      <c r="D821" s="28">
        <v>5580</v>
      </c>
    </row>
    <row r="822" spans="1:4">
      <c r="A822" s="29">
        <v>24898</v>
      </c>
      <c r="B822" s="28">
        <v>5688.9354838709678</v>
      </c>
      <c r="C822" s="28">
        <v>6230</v>
      </c>
      <c r="D822" s="28">
        <v>857</v>
      </c>
    </row>
    <row r="823" spans="1:4">
      <c r="A823" s="29">
        <v>24929</v>
      </c>
      <c r="B823" s="28">
        <v>5860</v>
      </c>
      <c r="C823" s="28">
        <v>6570</v>
      </c>
      <c r="D823" s="28">
        <v>5390</v>
      </c>
    </row>
    <row r="824" spans="1:4">
      <c r="A824" s="29">
        <v>24959</v>
      </c>
      <c r="B824" s="28">
        <v>7250.322580645161</v>
      </c>
      <c r="C824" s="28">
        <v>15500</v>
      </c>
      <c r="D824" s="28">
        <v>5610</v>
      </c>
    </row>
    <row r="825" spans="1:4">
      <c r="A825" s="29">
        <v>24990</v>
      </c>
      <c r="B825" s="28">
        <v>5645</v>
      </c>
      <c r="C825" s="28">
        <v>6160</v>
      </c>
      <c r="D825" s="28">
        <v>4920</v>
      </c>
    </row>
    <row r="826" spans="1:4">
      <c r="A826" s="29">
        <v>25020</v>
      </c>
      <c r="B826" s="28">
        <v>2741.9354838709678</v>
      </c>
      <c r="C826" s="28">
        <v>5500</v>
      </c>
      <c r="D826" s="28">
        <v>1780</v>
      </c>
    </row>
    <row r="827" spans="1:4">
      <c r="A827" s="29">
        <v>25051</v>
      </c>
      <c r="B827" s="28">
        <v>1965.8064516129032</v>
      </c>
      <c r="C827" s="28">
        <v>2210</v>
      </c>
      <c r="D827" s="28">
        <v>1690</v>
      </c>
    </row>
    <row r="828" spans="1:4">
      <c r="A828" s="29">
        <v>25082</v>
      </c>
      <c r="B828" s="28">
        <v>1228</v>
      </c>
      <c r="C828" s="28">
        <v>1820</v>
      </c>
      <c r="D828" s="28">
        <v>516</v>
      </c>
    </row>
    <row r="829" spans="1:4">
      <c r="A829" s="29">
        <v>25112</v>
      </c>
      <c r="B829" s="28">
        <v>302.25806451612902</v>
      </c>
      <c r="C829" s="28">
        <v>997</v>
      </c>
      <c r="D829" s="28">
        <v>79</v>
      </c>
    </row>
    <row r="830" spans="1:4">
      <c r="A830" s="29">
        <v>25143</v>
      </c>
      <c r="B830" s="28">
        <v>105.56666666666666</v>
      </c>
      <c r="C830" s="28">
        <v>852</v>
      </c>
      <c r="D830" s="28">
        <v>25</v>
      </c>
    </row>
    <row r="831" spans="1:4">
      <c r="A831" s="29">
        <v>25173</v>
      </c>
      <c r="B831" s="28">
        <v>339.90322580645159</v>
      </c>
      <c r="C831" s="28">
        <v>3640</v>
      </c>
      <c r="D831" s="28">
        <v>86</v>
      </c>
    </row>
    <row r="832" spans="1:4">
      <c r="A832" s="29">
        <v>25204</v>
      </c>
      <c r="B832" s="28">
        <v>76.935483870967744</v>
      </c>
      <c r="C832" s="28">
        <v>256</v>
      </c>
      <c r="D832" s="28">
        <v>50</v>
      </c>
    </row>
    <row r="833" spans="1:4">
      <c r="A833" s="29">
        <v>25235</v>
      </c>
      <c r="B833" s="28">
        <v>159.17857142857142</v>
      </c>
      <c r="C833" s="28">
        <v>660</v>
      </c>
      <c r="D833" s="28">
        <v>60</v>
      </c>
    </row>
    <row r="834" spans="1:4">
      <c r="A834" s="29">
        <v>25263</v>
      </c>
      <c r="B834" s="28">
        <v>263.19354838709677</v>
      </c>
      <c r="C834" s="28">
        <v>1540</v>
      </c>
      <c r="D834" s="28">
        <v>30</v>
      </c>
    </row>
    <row r="835" spans="1:4">
      <c r="A835" s="29">
        <v>25294</v>
      </c>
      <c r="B835" s="28">
        <v>1693.9</v>
      </c>
      <c r="C835" s="28">
        <v>3490</v>
      </c>
      <c r="D835" s="28">
        <v>190</v>
      </c>
    </row>
    <row r="836" spans="1:4">
      <c r="A836" s="29">
        <v>25324</v>
      </c>
      <c r="B836" s="28">
        <v>4219.677419354839</v>
      </c>
      <c r="C836" s="28">
        <v>6420</v>
      </c>
      <c r="D836" s="28">
        <v>990</v>
      </c>
    </row>
    <row r="837" spans="1:4">
      <c r="A837" s="29">
        <v>25355</v>
      </c>
      <c r="B837" s="28">
        <v>2111.3333333333335</v>
      </c>
      <c r="C837" s="28">
        <v>2560</v>
      </c>
      <c r="D837" s="28">
        <v>1330</v>
      </c>
    </row>
    <row r="838" spans="1:4">
      <c r="A838" s="29">
        <v>25385</v>
      </c>
      <c r="B838" s="28">
        <v>1754.1935483870968</v>
      </c>
      <c r="C838" s="28">
        <v>2240</v>
      </c>
      <c r="D838" s="28">
        <v>1330</v>
      </c>
    </row>
    <row r="839" spans="1:4">
      <c r="A839" s="29">
        <v>25416</v>
      </c>
      <c r="B839" s="28">
        <v>1703.5483870967741</v>
      </c>
      <c r="C839" s="28">
        <v>2060</v>
      </c>
      <c r="D839" s="28">
        <v>1110</v>
      </c>
    </row>
    <row r="840" spans="1:4">
      <c r="A840" s="29">
        <v>25447</v>
      </c>
      <c r="B840" s="28">
        <v>1214.0666666666666</v>
      </c>
      <c r="C840" s="28">
        <v>1660</v>
      </c>
      <c r="D840" s="28">
        <v>93</v>
      </c>
    </row>
    <row r="841" spans="1:4">
      <c r="A841" s="29">
        <v>25477</v>
      </c>
      <c r="B841" s="28">
        <v>2115.6129032258063</v>
      </c>
      <c r="C841" s="28">
        <v>3500</v>
      </c>
      <c r="D841" s="28">
        <v>476</v>
      </c>
    </row>
    <row r="842" spans="1:4">
      <c r="A842" s="29">
        <v>25508</v>
      </c>
      <c r="B842" s="28">
        <v>2929.6666666666665</v>
      </c>
      <c r="C842" s="28">
        <v>4800</v>
      </c>
      <c r="D842" s="28">
        <v>1340</v>
      </c>
    </row>
    <row r="843" spans="1:4">
      <c r="A843" s="29">
        <v>25538</v>
      </c>
      <c r="B843" s="28">
        <v>1730.3548387096773</v>
      </c>
      <c r="C843" s="28">
        <v>2500</v>
      </c>
      <c r="D843" s="28">
        <v>187</v>
      </c>
    </row>
    <row r="844" spans="1:4">
      <c r="A844" s="29">
        <v>25569</v>
      </c>
      <c r="B844" s="28">
        <v>2145.1612903225805</v>
      </c>
      <c r="C844" s="28">
        <v>3460</v>
      </c>
      <c r="D844" s="28">
        <v>1210</v>
      </c>
    </row>
    <row r="845" spans="1:4">
      <c r="A845" s="29">
        <v>25600</v>
      </c>
      <c r="B845" s="28">
        <v>1963</v>
      </c>
      <c r="C845" s="28">
        <v>4000</v>
      </c>
      <c r="D845" s="28">
        <v>195</v>
      </c>
    </row>
    <row r="846" spans="1:4">
      <c r="A846" s="29">
        <v>25628</v>
      </c>
      <c r="B846" s="28">
        <v>4882.5806451612907</v>
      </c>
      <c r="C846" s="28">
        <v>6040</v>
      </c>
      <c r="D846" s="28">
        <v>3000</v>
      </c>
    </row>
    <row r="847" spans="1:4">
      <c r="A847" s="29">
        <v>25659</v>
      </c>
      <c r="B847" s="28">
        <v>4925.333333333333</v>
      </c>
      <c r="C847" s="28">
        <v>5520</v>
      </c>
      <c r="D847" s="28">
        <v>3370</v>
      </c>
    </row>
    <row r="848" spans="1:4">
      <c r="A848" s="29">
        <v>25689</v>
      </c>
      <c r="B848" s="28">
        <v>3214.1935483870966</v>
      </c>
      <c r="C848" s="28">
        <v>5450</v>
      </c>
      <c r="D848" s="28">
        <v>1690</v>
      </c>
    </row>
    <row r="849" spans="1:4">
      <c r="A849" s="29">
        <v>25720</v>
      </c>
      <c r="B849" s="28">
        <v>4260.333333333333</v>
      </c>
      <c r="C849" s="28">
        <v>5460</v>
      </c>
      <c r="D849" s="28">
        <v>1880</v>
      </c>
    </row>
    <row r="850" spans="1:4">
      <c r="A850" s="29">
        <v>25750</v>
      </c>
      <c r="B850" s="28">
        <v>2760</v>
      </c>
      <c r="C850" s="28">
        <v>3840</v>
      </c>
      <c r="D850" s="28">
        <v>1830</v>
      </c>
    </row>
    <row r="851" spans="1:4">
      <c r="A851" s="29">
        <v>25781</v>
      </c>
      <c r="B851" s="28">
        <v>1734.8387096774193</v>
      </c>
      <c r="C851" s="28">
        <v>1940</v>
      </c>
      <c r="D851" s="28">
        <v>1480</v>
      </c>
    </row>
    <row r="852" spans="1:4">
      <c r="A852" s="29">
        <v>25812</v>
      </c>
      <c r="B852" s="28">
        <v>1340.1333333333334</v>
      </c>
      <c r="C852" s="28">
        <v>1800</v>
      </c>
      <c r="D852" s="28">
        <v>199</v>
      </c>
    </row>
    <row r="853" spans="1:4">
      <c r="A853" s="29">
        <v>25842</v>
      </c>
      <c r="B853" s="28">
        <v>299.25806451612902</v>
      </c>
      <c r="C853" s="28">
        <v>716</v>
      </c>
      <c r="D853" s="28">
        <v>82</v>
      </c>
    </row>
    <row r="854" spans="1:4">
      <c r="A854" s="29">
        <v>25873</v>
      </c>
      <c r="B854" s="28">
        <v>145.43333333333334</v>
      </c>
      <c r="C854" s="28">
        <v>392</v>
      </c>
      <c r="D854" s="28">
        <v>74</v>
      </c>
    </row>
    <row r="855" spans="1:4">
      <c r="A855" s="29">
        <v>25903</v>
      </c>
      <c r="B855" s="28">
        <v>112.61290322580645</v>
      </c>
      <c r="C855" s="28">
        <v>427</v>
      </c>
      <c r="D855" s="28">
        <v>64</v>
      </c>
    </row>
    <row r="856" spans="1:4">
      <c r="A856" s="29">
        <v>25934</v>
      </c>
      <c r="B856" s="28">
        <v>322.83870967741933</v>
      </c>
      <c r="C856" s="28">
        <v>2660</v>
      </c>
      <c r="D856" s="28">
        <v>38</v>
      </c>
    </row>
    <row r="857" spans="1:4">
      <c r="A857" s="29">
        <v>25965</v>
      </c>
      <c r="B857" s="28">
        <v>81.571428571428569</v>
      </c>
      <c r="C857" s="28">
        <v>405</v>
      </c>
      <c r="D857" s="28">
        <v>31</v>
      </c>
    </row>
    <row r="858" spans="1:4">
      <c r="A858" s="29">
        <v>25993</v>
      </c>
      <c r="B858" s="28">
        <v>951.38709677419354</v>
      </c>
      <c r="C858" s="28">
        <v>1550</v>
      </c>
      <c r="D858" s="28">
        <v>41</v>
      </c>
    </row>
    <row r="859" spans="1:4">
      <c r="A859" s="29">
        <v>26024</v>
      </c>
      <c r="B859" s="28">
        <v>1557</v>
      </c>
      <c r="C859" s="28">
        <v>2380</v>
      </c>
      <c r="D859" s="28">
        <v>1130</v>
      </c>
    </row>
    <row r="860" spans="1:4">
      <c r="A860" s="29">
        <v>26054</v>
      </c>
      <c r="B860" s="28">
        <v>1807.741935483871</v>
      </c>
      <c r="C860" s="28">
        <v>2280</v>
      </c>
      <c r="D860" s="28">
        <v>1450</v>
      </c>
    </row>
    <row r="861" spans="1:4">
      <c r="A861" s="29">
        <v>26085</v>
      </c>
      <c r="B861" s="28">
        <v>2168.3333333333335</v>
      </c>
      <c r="C861" s="28">
        <v>2630</v>
      </c>
      <c r="D861" s="28">
        <v>1750</v>
      </c>
    </row>
    <row r="862" spans="1:4">
      <c r="A862" s="29">
        <v>26115</v>
      </c>
      <c r="B862" s="28">
        <v>1640.9677419354839</v>
      </c>
      <c r="C862" s="28">
        <v>2130</v>
      </c>
      <c r="D862" s="28">
        <v>1300</v>
      </c>
    </row>
    <row r="863" spans="1:4">
      <c r="A863" s="29">
        <v>26146</v>
      </c>
      <c r="B863" s="28">
        <v>1427.1935483870968</v>
      </c>
      <c r="C863" s="28">
        <v>2350</v>
      </c>
      <c r="D863" s="28">
        <v>254</v>
      </c>
    </row>
    <row r="864" spans="1:4">
      <c r="A864" s="29">
        <v>26177</v>
      </c>
      <c r="B864" s="28">
        <v>878.6</v>
      </c>
      <c r="C864" s="28">
        <v>1810</v>
      </c>
      <c r="D864" s="28">
        <v>41</v>
      </c>
    </row>
    <row r="865" spans="1:4">
      <c r="A865" s="29">
        <v>26207</v>
      </c>
      <c r="B865" s="28">
        <v>1949.4516129032259</v>
      </c>
      <c r="C865" s="28">
        <v>5610</v>
      </c>
      <c r="D865" s="28">
        <v>33</v>
      </c>
    </row>
    <row r="866" spans="1:4">
      <c r="A866" s="29">
        <v>26238</v>
      </c>
      <c r="B866" s="28">
        <v>2719.7333333333331</v>
      </c>
      <c r="C866" s="28">
        <v>5080</v>
      </c>
      <c r="D866" s="28">
        <v>742</v>
      </c>
    </row>
    <row r="867" spans="1:4">
      <c r="A867" s="29">
        <v>26268</v>
      </c>
      <c r="B867" s="28">
        <v>2766.9354838709678</v>
      </c>
      <c r="C867" s="28">
        <v>3950</v>
      </c>
      <c r="D867" s="28">
        <v>105</v>
      </c>
    </row>
    <row r="868" spans="1:4">
      <c r="A868" s="29">
        <v>26299</v>
      </c>
      <c r="B868" s="28">
        <v>857.38709677419354</v>
      </c>
      <c r="C868" s="28">
        <v>3720</v>
      </c>
      <c r="D868" s="28">
        <v>80</v>
      </c>
    </row>
    <row r="869" spans="1:4">
      <c r="A869" s="29">
        <v>26330</v>
      </c>
      <c r="B869" s="28">
        <v>565.58620689655174</v>
      </c>
      <c r="C869" s="28">
        <v>2040</v>
      </c>
      <c r="D869" s="28">
        <v>76</v>
      </c>
    </row>
    <row r="870" spans="1:4">
      <c r="A870" s="29">
        <v>26359</v>
      </c>
      <c r="B870" s="28">
        <v>622.29032258064512</v>
      </c>
      <c r="C870" s="28">
        <v>920</v>
      </c>
      <c r="D870" s="28">
        <v>76</v>
      </c>
    </row>
    <row r="871" spans="1:4">
      <c r="A871" s="29">
        <v>26390</v>
      </c>
      <c r="B871" s="28">
        <v>1604.0666666666666</v>
      </c>
      <c r="C871" s="28">
        <v>2210</v>
      </c>
      <c r="D871" s="28">
        <v>762</v>
      </c>
    </row>
    <row r="872" spans="1:4">
      <c r="A872" s="29">
        <v>26420</v>
      </c>
      <c r="B872" s="28">
        <v>1486.7096774193549</v>
      </c>
      <c r="C872" s="28">
        <v>2160</v>
      </c>
      <c r="D872" s="28">
        <v>194</v>
      </c>
    </row>
    <row r="873" spans="1:4">
      <c r="A873" s="29">
        <v>26451</v>
      </c>
      <c r="B873" s="28">
        <v>1887.3333333333333</v>
      </c>
      <c r="C873" s="28">
        <v>2930</v>
      </c>
      <c r="D873" s="28">
        <v>1580</v>
      </c>
    </row>
    <row r="874" spans="1:4">
      <c r="A874" s="29">
        <v>26481</v>
      </c>
      <c r="B874" s="28">
        <v>1306.0967741935483</v>
      </c>
      <c r="C874" s="28">
        <v>2130</v>
      </c>
      <c r="D874" s="28">
        <v>629</v>
      </c>
    </row>
    <row r="875" spans="1:4">
      <c r="A875" s="29">
        <v>26512</v>
      </c>
      <c r="B875" s="28">
        <v>1569.2258064516129</v>
      </c>
      <c r="C875" s="28">
        <v>1920</v>
      </c>
      <c r="D875" s="28">
        <v>665</v>
      </c>
    </row>
    <row r="876" spans="1:4">
      <c r="A876" s="29">
        <v>26543</v>
      </c>
      <c r="B876" s="28">
        <v>1280.7333333333333</v>
      </c>
      <c r="C876" s="28">
        <v>1710</v>
      </c>
      <c r="D876" s="28">
        <v>594</v>
      </c>
    </row>
    <row r="877" spans="1:4">
      <c r="A877" s="29">
        <v>26573</v>
      </c>
      <c r="B877" s="28">
        <v>451.61290322580646</v>
      </c>
      <c r="C877" s="28">
        <v>3770</v>
      </c>
      <c r="D877" s="28">
        <v>20</v>
      </c>
    </row>
    <row r="878" spans="1:4">
      <c r="A878" s="29">
        <v>26604</v>
      </c>
      <c r="B878" s="28">
        <v>203.7</v>
      </c>
      <c r="C878" s="28">
        <v>450</v>
      </c>
      <c r="D878" s="28">
        <v>80</v>
      </c>
    </row>
    <row r="879" spans="1:4">
      <c r="A879" s="29">
        <v>26634</v>
      </c>
      <c r="B879" s="28">
        <v>198.87096774193549</v>
      </c>
      <c r="C879" s="28">
        <v>974</v>
      </c>
      <c r="D879" s="28">
        <v>10</v>
      </c>
    </row>
    <row r="880" spans="1:4">
      <c r="A880" s="29">
        <v>26665</v>
      </c>
      <c r="B880" s="28">
        <v>962.77419354838707</v>
      </c>
      <c r="C880" s="28">
        <v>2130</v>
      </c>
      <c r="D880" s="28">
        <v>145</v>
      </c>
    </row>
    <row r="881" spans="1:4">
      <c r="A881" s="29">
        <v>26696</v>
      </c>
      <c r="B881" s="28">
        <v>829.07142857142856</v>
      </c>
      <c r="C881" s="28">
        <v>2050</v>
      </c>
      <c r="D881" s="28">
        <v>159</v>
      </c>
    </row>
    <row r="882" spans="1:4">
      <c r="A882" s="29">
        <v>26724</v>
      </c>
      <c r="B882" s="28">
        <v>1129.5483870967741</v>
      </c>
      <c r="C882" s="28">
        <v>2710</v>
      </c>
      <c r="D882" s="28">
        <v>237</v>
      </c>
    </row>
    <row r="883" spans="1:4">
      <c r="A883" s="29">
        <v>26755</v>
      </c>
      <c r="B883" s="28">
        <v>1525.1333333333334</v>
      </c>
      <c r="C883" s="28">
        <v>2690</v>
      </c>
      <c r="D883" s="28">
        <v>188</v>
      </c>
    </row>
    <row r="884" spans="1:4">
      <c r="A884" s="29">
        <v>26785</v>
      </c>
      <c r="B884" s="28">
        <v>2678.6129032258063</v>
      </c>
      <c r="C884" s="28">
        <v>3860</v>
      </c>
      <c r="D884" s="28">
        <v>334</v>
      </c>
    </row>
    <row r="885" spans="1:4">
      <c r="A885" s="29">
        <v>26816</v>
      </c>
      <c r="B885" s="28">
        <v>1813.6666666666667</v>
      </c>
      <c r="C885" s="28">
        <v>3310</v>
      </c>
      <c r="D885" s="28">
        <v>264</v>
      </c>
    </row>
    <row r="886" spans="1:4">
      <c r="A886" s="29">
        <v>26846</v>
      </c>
      <c r="B886" s="28">
        <v>1934.7741935483871</v>
      </c>
      <c r="C886" s="28">
        <v>2670</v>
      </c>
      <c r="D886" s="28">
        <v>428</v>
      </c>
    </row>
    <row r="887" spans="1:4">
      <c r="A887" s="29">
        <v>26877</v>
      </c>
      <c r="B887" s="28">
        <v>1940</v>
      </c>
      <c r="C887" s="28">
        <v>3010</v>
      </c>
      <c r="D887" s="28">
        <v>1230</v>
      </c>
    </row>
    <row r="888" spans="1:4">
      <c r="A888" s="29">
        <v>26908</v>
      </c>
      <c r="B888" s="28">
        <v>1141.1666666666667</v>
      </c>
      <c r="C888" s="28">
        <v>2960</v>
      </c>
      <c r="D888" s="28">
        <v>116</v>
      </c>
    </row>
    <row r="889" spans="1:4">
      <c r="A889" s="29">
        <v>26938</v>
      </c>
      <c r="B889" s="28">
        <v>2810.3870967741937</v>
      </c>
      <c r="C889" s="28">
        <v>10600</v>
      </c>
      <c r="D889" s="28">
        <v>38</v>
      </c>
    </row>
    <row r="890" spans="1:4">
      <c r="A890" s="29">
        <v>26969</v>
      </c>
      <c r="B890" s="28">
        <v>993.36666666666667</v>
      </c>
      <c r="C890" s="28">
        <v>1850</v>
      </c>
      <c r="D890" s="28">
        <v>222</v>
      </c>
    </row>
    <row r="891" spans="1:4">
      <c r="A891" s="29">
        <v>26999</v>
      </c>
      <c r="B891" s="28">
        <v>2246.8709677419356</v>
      </c>
      <c r="C891" s="28">
        <v>3730</v>
      </c>
      <c r="D891" s="28">
        <v>148</v>
      </c>
    </row>
    <row r="892" spans="1:4">
      <c r="A892" s="29">
        <v>27030</v>
      </c>
      <c r="B892" s="28">
        <v>2227.9032258064517</v>
      </c>
      <c r="C892" s="28">
        <v>3880</v>
      </c>
      <c r="D892" s="28">
        <v>149</v>
      </c>
    </row>
    <row r="893" spans="1:4">
      <c r="A893" s="29">
        <v>27061</v>
      </c>
      <c r="B893" s="28">
        <v>608.78571428571433</v>
      </c>
      <c r="C893" s="28">
        <v>2070</v>
      </c>
      <c r="D893" s="28">
        <v>154</v>
      </c>
    </row>
    <row r="894" spans="1:4">
      <c r="A894" s="29">
        <v>27089</v>
      </c>
      <c r="B894" s="28">
        <v>936.87096774193549</v>
      </c>
      <c r="C894" s="28">
        <v>3600</v>
      </c>
      <c r="D894" s="28">
        <v>129</v>
      </c>
    </row>
    <row r="895" spans="1:4">
      <c r="A895" s="29">
        <v>27120</v>
      </c>
      <c r="B895" s="28">
        <v>1505.7333333333333</v>
      </c>
      <c r="C895" s="28">
        <v>2480</v>
      </c>
      <c r="D895" s="28">
        <v>514</v>
      </c>
    </row>
    <row r="896" spans="1:4">
      <c r="A896" s="29">
        <v>27150</v>
      </c>
      <c r="B896" s="28">
        <v>2483.3225806451615</v>
      </c>
      <c r="C896" s="28">
        <v>6030</v>
      </c>
      <c r="D896" s="28">
        <v>473</v>
      </c>
    </row>
    <row r="897" spans="1:4">
      <c r="A897" s="29">
        <v>27181</v>
      </c>
      <c r="B897" s="28">
        <v>2200</v>
      </c>
      <c r="C897" s="28">
        <v>2660</v>
      </c>
      <c r="D897" s="28">
        <v>1110</v>
      </c>
    </row>
    <row r="898" spans="1:4">
      <c r="A898" s="29">
        <v>27211</v>
      </c>
      <c r="B898" s="28">
        <v>1825.8064516129032</v>
      </c>
      <c r="C898" s="28">
        <v>2210</v>
      </c>
      <c r="D898" s="28">
        <v>1450</v>
      </c>
    </row>
    <row r="899" spans="1:4">
      <c r="A899" s="29">
        <v>27242</v>
      </c>
      <c r="B899" s="28">
        <v>1713.4193548387098</v>
      </c>
      <c r="C899" s="28">
        <v>2930</v>
      </c>
      <c r="D899" s="28">
        <v>258</v>
      </c>
    </row>
    <row r="900" spans="1:4">
      <c r="A900" s="29">
        <v>27273</v>
      </c>
      <c r="B900" s="28">
        <v>4605.6000000000004</v>
      </c>
      <c r="C900" s="28">
        <v>12300</v>
      </c>
      <c r="D900" s="28">
        <v>138</v>
      </c>
    </row>
    <row r="901" spans="1:4">
      <c r="A901" s="29">
        <v>27303</v>
      </c>
      <c r="B901" s="28">
        <v>4686.1290322580644</v>
      </c>
      <c r="C901" s="28">
        <v>6250</v>
      </c>
      <c r="D901" s="28">
        <v>2270</v>
      </c>
    </row>
    <row r="902" spans="1:4">
      <c r="A902" s="29">
        <v>27334</v>
      </c>
      <c r="B902" s="28">
        <v>8800.6666666666661</v>
      </c>
      <c r="C902" s="28">
        <v>17100</v>
      </c>
      <c r="D902" s="28">
        <v>3580</v>
      </c>
    </row>
    <row r="903" spans="1:4">
      <c r="A903" s="29">
        <v>27364</v>
      </c>
      <c r="B903" s="28">
        <v>2375.9032258064517</v>
      </c>
      <c r="C903" s="28">
        <v>3890</v>
      </c>
      <c r="D903" s="28">
        <v>224</v>
      </c>
    </row>
    <row r="904" spans="1:4">
      <c r="A904" s="29">
        <v>27395</v>
      </c>
      <c r="B904" s="28">
        <v>2925.2258064516127</v>
      </c>
      <c r="C904" s="28">
        <v>5320</v>
      </c>
      <c r="D904" s="28">
        <v>312</v>
      </c>
    </row>
    <row r="905" spans="1:4">
      <c r="A905" s="29">
        <v>27426</v>
      </c>
      <c r="B905" s="28">
        <v>6182.8571428571431</v>
      </c>
      <c r="C905" s="28">
        <v>11000</v>
      </c>
      <c r="D905" s="28">
        <v>2830</v>
      </c>
    </row>
    <row r="906" spans="1:4">
      <c r="A906" s="29">
        <v>27454</v>
      </c>
      <c r="B906" s="28">
        <v>3074.6451612903224</v>
      </c>
      <c r="C906" s="28">
        <v>5770</v>
      </c>
      <c r="D906" s="28">
        <v>577</v>
      </c>
    </row>
    <row r="907" spans="1:4">
      <c r="A907" s="29">
        <v>27485</v>
      </c>
      <c r="B907" s="28">
        <v>2416.6666666666665</v>
      </c>
      <c r="C907" s="28">
        <v>4120</v>
      </c>
      <c r="D907" s="28">
        <v>1240</v>
      </c>
    </row>
    <row r="908" spans="1:4">
      <c r="A908" s="29">
        <v>27515</v>
      </c>
      <c r="B908" s="28">
        <v>7524.1935483870966</v>
      </c>
      <c r="C908" s="28">
        <v>24000</v>
      </c>
      <c r="D908" s="28">
        <v>2960</v>
      </c>
    </row>
    <row r="909" spans="1:4">
      <c r="A909" s="29">
        <v>27546</v>
      </c>
      <c r="B909" s="28">
        <v>6241</v>
      </c>
      <c r="C909" s="28">
        <v>11100</v>
      </c>
      <c r="D909" s="28">
        <v>5270</v>
      </c>
    </row>
    <row r="910" spans="1:4">
      <c r="A910" s="29">
        <v>27576</v>
      </c>
      <c r="B910" s="28">
        <v>3296.4516129032259</v>
      </c>
      <c r="C910" s="28">
        <v>6310</v>
      </c>
      <c r="D910" s="28">
        <v>1650</v>
      </c>
    </row>
    <row r="911" spans="1:4">
      <c r="A911" s="29">
        <v>27607</v>
      </c>
      <c r="B911" s="28">
        <v>1724.516129032258</v>
      </c>
      <c r="C911" s="28">
        <v>2140</v>
      </c>
      <c r="D911" s="28">
        <v>1280</v>
      </c>
    </row>
    <row r="912" spans="1:4">
      <c r="A912" s="29">
        <v>27638</v>
      </c>
      <c r="B912" s="28">
        <v>1389.3</v>
      </c>
      <c r="C912" s="28">
        <v>1990</v>
      </c>
      <c r="D912" s="28">
        <v>198</v>
      </c>
    </row>
    <row r="913" spans="1:4">
      <c r="A913" s="29">
        <v>27668</v>
      </c>
      <c r="B913" s="28">
        <v>500.67741935483872</v>
      </c>
      <c r="C913" s="28">
        <v>2110</v>
      </c>
      <c r="D913" s="28">
        <v>105</v>
      </c>
    </row>
    <row r="914" spans="1:4">
      <c r="A914" s="29">
        <v>27699</v>
      </c>
      <c r="B914" s="28">
        <v>387</v>
      </c>
      <c r="C914" s="28">
        <v>3660</v>
      </c>
      <c r="D914" s="28">
        <v>101</v>
      </c>
    </row>
    <row r="915" spans="1:4">
      <c r="A915" s="29">
        <v>27729</v>
      </c>
      <c r="B915" s="28">
        <v>196.80645161290323</v>
      </c>
      <c r="C915" s="28">
        <v>1400</v>
      </c>
      <c r="D915" s="28">
        <v>24</v>
      </c>
    </row>
    <row r="916" spans="1:4">
      <c r="A916" s="29">
        <v>27760</v>
      </c>
      <c r="B916" s="28">
        <v>330.80645161290323</v>
      </c>
      <c r="C916" s="28">
        <v>3450</v>
      </c>
      <c r="D916" s="28">
        <v>93</v>
      </c>
    </row>
    <row r="917" spans="1:4">
      <c r="A917" s="29">
        <v>27791</v>
      </c>
      <c r="B917" s="28">
        <v>98.58620689655173</v>
      </c>
      <c r="C917" s="28">
        <v>363</v>
      </c>
      <c r="D917" s="28">
        <v>36</v>
      </c>
    </row>
    <row r="918" spans="1:4">
      <c r="A918" s="29">
        <v>27820</v>
      </c>
      <c r="B918" s="28">
        <v>676.0322580645161</v>
      </c>
      <c r="C918" s="28">
        <v>1320</v>
      </c>
      <c r="D918" s="28">
        <v>53</v>
      </c>
    </row>
    <row r="919" spans="1:4">
      <c r="A919" s="29">
        <v>27851</v>
      </c>
      <c r="B919" s="28">
        <v>1416.7</v>
      </c>
      <c r="C919" s="28">
        <v>5010</v>
      </c>
      <c r="D919" s="28">
        <v>111</v>
      </c>
    </row>
    <row r="920" spans="1:4">
      <c r="A920" s="29">
        <v>27881</v>
      </c>
      <c r="B920" s="28">
        <v>1461</v>
      </c>
      <c r="C920" s="28">
        <v>2600</v>
      </c>
      <c r="D920" s="28">
        <v>259</v>
      </c>
    </row>
    <row r="921" spans="1:4">
      <c r="A921" s="29">
        <v>27912</v>
      </c>
      <c r="B921" s="28">
        <v>2328.6666666666665</v>
      </c>
      <c r="C921" s="28">
        <v>2800</v>
      </c>
      <c r="D921" s="28">
        <v>1500</v>
      </c>
    </row>
    <row r="922" spans="1:4">
      <c r="A922" s="29">
        <v>27942</v>
      </c>
      <c r="B922" s="28">
        <v>4211.2903225806449</v>
      </c>
      <c r="C922" s="28">
        <v>5690</v>
      </c>
      <c r="D922" s="28">
        <v>2310</v>
      </c>
    </row>
    <row r="923" spans="1:4">
      <c r="A923" s="29">
        <v>27973</v>
      </c>
      <c r="B923" s="28">
        <v>2415.483870967742</v>
      </c>
      <c r="C923" s="28">
        <v>3650</v>
      </c>
      <c r="D923" s="28">
        <v>1950</v>
      </c>
    </row>
    <row r="924" spans="1:4">
      <c r="A924" s="29">
        <v>28004</v>
      </c>
      <c r="B924" s="28">
        <v>2335.3333333333335</v>
      </c>
      <c r="C924" s="28">
        <v>2710</v>
      </c>
      <c r="D924" s="28">
        <v>2210</v>
      </c>
    </row>
    <row r="925" spans="1:4">
      <c r="A925" s="29">
        <v>28034</v>
      </c>
      <c r="B925" s="28">
        <v>481.09677419354841</v>
      </c>
      <c r="C925" s="28">
        <v>2340</v>
      </c>
      <c r="D925" s="28">
        <v>113</v>
      </c>
    </row>
    <row r="926" spans="1:4">
      <c r="A926" s="29">
        <v>28065</v>
      </c>
      <c r="B926" s="28">
        <v>784.1</v>
      </c>
      <c r="C926" s="28">
        <v>3520</v>
      </c>
      <c r="D926" s="28">
        <v>111</v>
      </c>
    </row>
    <row r="927" spans="1:4">
      <c r="A927" s="29">
        <v>28095</v>
      </c>
      <c r="B927" s="28">
        <v>993.41935483870964</v>
      </c>
      <c r="C927" s="28">
        <v>2510</v>
      </c>
      <c r="D927" s="28">
        <v>140</v>
      </c>
    </row>
    <row r="928" spans="1:4">
      <c r="A928" s="29">
        <v>28126</v>
      </c>
      <c r="B928" s="28">
        <v>1332.4193548387098</v>
      </c>
      <c r="C928" s="28">
        <v>3430</v>
      </c>
      <c r="D928" s="28">
        <v>350</v>
      </c>
    </row>
    <row r="929" spans="1:4">
      <c r="A929" s="29">
        <v>28157</v>
      </c>
      <c r="B929" s="28">
        <v>1375.5357142857142</v>
      </c>
      <c r="C929" s="28">
        <v>3040</v>
      </c>
      <c r="D929" s="28">
        <v>331</v>
      </c>
    </row>
    <row r="930" spans="1:4">
      <c r="A930" s="29">
        <v>28185</v>
      </c>
      <c r="B930" s="28">
        <v>1439.6774193548388</v>
      </c>
      <c r="C930" s="28">
        <v>3400</v>
      </c>
      <c r="D930" s="28">
        <v>691</v>
      </c>
    </row>
    <row r="931" spans="1:4">
      <c r="A931" s="29">
        <v>28216</v>
      </c>
      <c r="B931" s="28">
        <v>9145.6666666666661</v>
      </c>
      <c r="C931" s="28">
        <v>31500</v>
      </c>
      <c r="D931" s="28">
        <v>1810</v>
      </c>
    </row>
    <row r="932" spans="1:4">
      <c r="A932" s="29">
        <v>28246</v>
      </c>
      <c r="B932" s="28">
        <v>7205.4838709677415</v>
      </c>
      <c r="C932" s="28">
        <v>22300</v>
      </c>
      <c r="D932" s="28">
        <v>5130</v>
      </c>
    </row>
    <row r="933" spans="1:4">
      <c r="A933" s="29">
        <v>28277</v>
      </c>
      <c r="B933" s="28">
        <v>4004</v>
      </c>
      <c r="C933" s="28">
        <v>5920</v>
      </c>
      <c r="D933" s="28">
        <v>2480</v>
      </c>
    </row>
    <row r="934" spans="1:4">
      <c r="A934" s="29">
        <v>28307</v>
      </c>
      <c r="B934" s="28">
        <v>1783.8709677419354</v>
      </c>
      <c r="C934" s="28">
        <v>2790</v>
      </c>
      <c r="D934" s="28">
        <v>1020</v>
      </c>
    </row>
    <row r="935" spans="1:4">
      <c r="A935" s="29">
        <v>28338</v>
      </c>
      <c r="B935" s="28">
        <v>2157.0967741935483</v>
      </c>
      <c r="C935" s="28">
        <v>2460</v>
      </c>
      <c r="D935" s="28">
        <v>1380</v>
      </c>
    </row>
    <row r="936" spans="1:4">
      <c r="A936" s="29">
        <v>28369</v>
      </c>
      <c r="B936" s="28">
        <v>1741.2666666666667</v>
      </c>
      <c r="C936" s="28">
        <v>2780</v>
      </c>
      <c r="D936" s="28">
        <v>890</v>
      </c>
    </row>
    <row r="937" spans="1:4">
      <c r="A937" s="29">
        <v>28399</v>
      </c>
      <c r="B937" s="28">
        <v>242.61290322580646</v>
      </c>
      <c r="C937" s="28">
        <v>1250</v>
      </c>
      <c r="D937" s="28">
        <v>36</v>
      </c>
    </row>
    <row r="938" spans="1:4">
      <c r="A938" s="29">
        <v>28430</v>
      </c>
      <c r="B938" s="28">
        <v>389.3</v>
      </c>
      <c r="C938" s="28">
        <v>4110</v>
      </c>
      <c r="D938" s="28">
        <v>65</v>
      </c>
    </row>
    <row r="939" spans="1:4">
      <c r="A939" s="29">
        <v>28460</v>
      </c>
      <c r="B939" s="28">
        <v>473.83870967741933</v>
      </c>
      <c r="C939" s="28">
        <v>1740</v>
      </c>
      <c r="D939" s="28">
        <v>55</v>
      </c>
    </row>
    <row r="940" spans="1:4">
      <c r="A940" s="29">
        <v>28491</v>
      </c>
      <c r="B940" s="28">
        <v>190.96774193548387</v>
      </c>
      <c r="C940" s="28">
        <v>419</v>
      </c>
      <c r="D940" s="28">
        <v>52</v>
      </c>
    </row>
    <row r="941" spans="1:4">
      <c r="A941" s="29">
        <v>28522</v>
      </c>
      <c r="B941" s="28">
        <v>157.03571428571428</v>
      </c>
      <c r="C941" s="28">
        <v>407</v>
      </c>
      <c r="D941" s="28">
        <v>46</v>
      </c>
    </row>
    <row r="942" spans="1:4">
      <c r="A942" s="29">
        <v>28550</v>
      </c>
      <c r="B942" s="28">
        <v>549.93548387096769</v>
      </c>
      <c r="C942" s="28">
        <v>1550</v>
      </c>
      <c r="D942" s="28">
        <v>21</v>
      </c>
    </row>
    <row r="943" spans="1:4">
      <c r="A943" s="29">
        <v>28581</v>
      </c>
      <c r="B943" s="28">
        <v>1855.8</v>
      </c>
      <c r="C943" s="28">
        <v>2210</v>
      </c>
      <c r="D943" s="28">
        <v>934</v>
      </c>
    </row>
    <row r="944" spans="1:4">
      <c r="A944" s="29">
        <v>28611</v>
      </c>
      <c r="B944" s="28">
        <v>2347.7419354838707</v>
      </c>
      <c r="C944" s="28">
        <v>2750</v>
      </c>
      <c r="D944" s="28">
        <v>1750</v>
      </c>
    </row>
    <row r="945" spans="1:4">
      <c r="A945" s="29">
        <v>28642</v>
      </c>
      <c r="B945" s="28">
        <v>2645.2333333333331</v>
      </c>
      <c r="C945" s="28">
        <v>3520</v>
      </c>
      <c r="D945" s="28">
        <v>77</v>
      </c>
    </row>
    <row r="946" spans="1:4">
      <c r="A946" s="29">
        <v>28672</v>
      </c>
      <c r="B946" s="28">
        <v>1920.6451612903227</v>
      </c>
      <c r="C946" s="28">
        <v>2970</v>
      </c>
      <c r="D946" s="28">
        <v>1140</v>
      </c>
    </row>
    <row r="947" spans="1:4">
      <c r="A947" s="29">
        <v>28703</v>
      </c>
      <c r="B947" s="28">
        <v>2351.516129032258</v>
      </c>
      <c r="C947" s="28">
        <v>3440</v>
      </c>
      <c r="D947" s="28">
        <v>82</v>
      </c>
    </row>
    <row r="948" spans="1:4">
      <c r="A948" s="29">
        <v>28734</v>
      </c>
      <c r="B948" s="28">
        <v>1490.4333333333334</v>
      </c>
      <c r="C948" s="28">
        <v>2650</v>
      </c>
      <c r="D948" s="28">
        <v>70</v>
      </c>
    </row>
    <row r="949" spans="1:4">
      <c r="A949" s="29">
        <v>28764</v>
      </c>
      <c r="B949" s="28">
        <v>192.50645161290322</v>
      </c>
      <c r="C949" s="28">
        <v>987</v>
      </c>
      <c r="D949" s="28">
        <v>6.7</v>
      </c>
    </row>
    <row r="950" spans="1:4">
      <c r="A950" s="29">
        <v>28795</v>
      </c>
      <c r="B950" s="28">
        <v>104</v>
      </c>
      <c r="C950" s="28">
        <v>790</v>
      </c>
      <c r="D950" s="28">
        <v>34</v>
      </c>
    </row>
    <row r="951" spans="1:4">
      <c r="A951" s="29">
        <v>28825</v>
      </c>
      <c r="B951" s="28">
        <v>94.548387096774192</v>
      </c>
      <c r="C951" s="28">
        <v>1040</v>
      </c>
      <c r="D951" s="28">
        <v>42</v>
      </c>
    </row>
    <row r="952" spans="1:4">
      <c r="A952" s="29">
        <v>28856</v>
      </c>
      <c r="B952" s="28">
        <v>274.61290322580646</v>
      </c>
      <c r="C952" s="28">
        <v>2380</v>
      </c>
      <c r="D952" s="28">
        <v>100</v>
      </c>
    </row>
    <row r="953" spans="1:4">
      <c r="A953" s="29">
        <v>28887</v>
      </c>
      <c r="B953" s="28">
        <v>322.96428571428572</v>
      </c>
      <c r="C953" s="28">
        <v>732</v>
      </c>
      <c r="D953" s="28">
        <v>132</v>
      </c>
    </row>
    <row r="954" spans="1:4">
      <c r="A954" s="29">
        <v>28915</v>
      </c>
      <c r="B954" s="28">
        <v>368.70967741935482</v>
      </c>
      <c r="C954" s="28">
        <v>1740</v>
      </c>
      <c r="D954" s="28">
        <v>148</v>
      </c>
    </row>
    <row r="955" spans="1:4">
      <c r="A955" s="29">
        <v>28946</v>
      </c>
      <c r="B955" s="28">
        <v>1760.1</v>
      </c>
      <c r="C955" s="28">
        <v>3900</v>
      </c>
      <c r="D955" s="28">
        <v>375</v>
      </c>
    </row>
    <row r="956" spans="1:4">
      <c r="A956" s="29">
        <v>28976</v>
      </c>
      <c r="B956" s="28">
        <v>2269.0967741935483</v>
      </c>
      <c r="C956" s="28">
        <v>4130</v>
      </c>
      <c r="D956" s="28">
        <v>353</v>
      </c>
    </row>
    <row r="957" spans="1:4">
      <c r="A957" s="29">
        <v>29007</v>
      </c>
      <c r="B957" s="28">
        <v>3924.6666666666665</v>
      </c>
      <c r="C957" s="28">
        <v>10600</v>
      </c>
      <c r="D957" s="28">
        <v>1810</v>
      </c>
    </row>
    <row r="958" spans="1:4">
      <c r="A958" s="29">
        <v>29037</v>
      </c>
      <c r="B958" s="28">
        <v>1658.5806451612902</v>
      </c>
      <c r="C958" s="28">
        <v>2790</v>
      </c>
      <c r="D958" s="28">
        <v>240</v>
      </c>
    </row>
    <row r="959" spans="1:4">
      <c r="A959" s="29">
        <v>29068</v>
      </c>
      <c r="B959" s="28">
        <v>1861.2903225806451</v>
      </c>
      <c r="C959" s="28">
        <v>2050</v>
      </c>
      <c r="D959" s="28">
        <v>1330</v>
      </c>
    </row>
    <row r="960" spans="1:4">
      <c r="A960" s="29">
        <v>29099</v>
      </c>
      <c r="B960" s="28">
        <v>1540.3666666666666</v>
      </c>
      <c r="C960" s="28">
        <v>2180</v>
      </c>
      <c r="D960" s="28">
        <v>371</v>
      </c>
    </row>
    <row r="961" spans="1:4">
      <c r="A961" s="29">
        <v>29129</v>
      </c>
      <c r="B961" s="28">
        <v>218.70967741935485</v>
      </c>
      <c r="C961" s="28">
        <v>1130</v>
      </c>
      <c r="D961" s="28">
        <v>68</v>
      </c>
    </row>
    <row r="962" spans="1:4">
      <c r="A962" s="29">
        <v>29160</v>
      </c>
      <c r="B962" s="28">
        <v>72.733333333333334</v>
      </c>
      <c r="C962" s="28">
        <v>142</v>
      </c>
      <c r="D962" s="28">
        <v>42</v>
      </c>
    </row>
    <row r="963" spans="1:4">
      <c r="A963" s="29">
        <v>29190</v>
      </c>
      <c r="B963" s="28">
        <v>124.16129032258064</v>
      </c>
      <c r="C963" s="28">
        <v>702</v>
      </c>
      <c r="D963" s="28">
        <v>69</v>
      </c>
    </row>
    <row r="964" spans="1:4">
      <c r="A964" s="29">
        <v>29221</v>
      </c>
      <c r="B964" s="28">
        <v>299.19354838709677</v>
      </c>
      <c r="C964" s="28">
        <v>2840</v>
      </c>
      <c r="D964" s="28">
        <v>36</v>
      </c>
    </row>
    <row r="965" spans="1:4">
      <c r="A965" s="29">
        <v>29252</v>
      </c>
      <c r="B965" s="28">
        <v>84.41379310344827</v>
      </c>
      <c r="C965" s="28">
        <v>236</v>
      </c>
      <c r="D965" s="28">
        <v>30</v>
      </c>
    </row>
    <row r="966" spans="1:4">
      <c r="A966" s="29">
        <v>29281</v>
      </c>
      <c r="B966" s="28">
        <v>397.64516129032256</v>
      </c>
      <c r="C966" s="28">
        <v>1260</v>
      </c>
      <c r="D966" s="28">
        <v>74</v>
      </c>
    </row>
    <row r="967" spans="1:4">
      <c r="A967" s="29">
        <v>29312</v>
      </c>
      <c r="B967" s="28">
        <v>1476.1333333333334</v>
      </c>
      <c r="C967" s="28">
        <v>2780</v>
      </c>
      <c r="D967" s="28">
        <v>380</v>
      </c>
    </row>
    <row r="968" spans="1:4">
      <c r="A968" s="29">
        <v>29342</v>
      </c>
      <c r="B968" s="28">
        <v>1943.5483870967741</v>
      </c>
      <c r="C968" s="28">
        <v>2560</v>
      </c>
      <c r="D968" s="28">
        <v>528</v>
      </c>
    </row>
    <row r="969" spans="1:4">
      <c r="A969" s="29">
        <v>29373</v>
      </c>
      <c r="B969" s="28">
        <v>2521.6666666666665</v>
      </c>
      <c r="C969" s="28">
        <v>2800</v>
      </c>
      <c r="D969" s="28">
        <v>2350</v>
      </c>
    </row>
    <row r="970" spans="1:4">
      <c r="A970" s="29">
        <v>29403</v>
      </c>
      <c r="B970" s="28">
        <v>2033.2258064516129</v>
      </c>
      <c r="C970" s="28">
        <v>2360</v>
      </c>
      <c r="D970" s="28">
        <v>1680</v>
      </c>
    </row>
    <row r="971" spans="1:4">
      <c r="A971" s="29">
        <v>29434</v>
      </c>
      <c r="B971" s="28">
        <v>2196.516129032258</v>
      </c>
      <c r="C971" s="28">
        <v>2800</v>
      </c>
      <c r="D971" s="28">
        <v>342</v>
      </c>
    </row>
    <row r="972" spans="1:4">
      <c r="A972" s="29">
        <v>29465</v>
      </c>
      <c r="B972" s="28">
        <v>1898.3333333333333</v>
      </c>
      <c r="C972" s="28">
        <v>2890</v>
      </c>
      <c r="D972" s="28">
        <v>930</v>
      </c>
    </row>
    <row r="973" spans="1:4">
      <c r="A973" s="29">
        <v>29495</v>
      </c>
      <c r="B973" s="28">
        <v>485.67741935483872</v>
      </c>
      <c r="C973" s="28">
        <v>2020</v>
      </c>
      <c r="D973" s="28">
        <v>77</v>
      </c>
    </row>
    <row r="974" spans="1:4">
      <c r="A974" s="29">
        <v>29526</v>
      </c>
      <c r="B974" s="28">
        <v>401.43333333333334</v>
      </c>
      <c r="C974" s="28">
        <v>2130</v>
      </c>
      <c r="D974" s="28">
        <v>61</v>
      </c>
    </row>
    <row r="975" spans="1:4">
      <c r="A975" s="29">
        <v>29556</v>
      </c>
      <c r="B975" s="28">
        <v>591.25806451612902</v>
      </c>
      <c r="C975" s="28">
        <v>2040</v>
      </c>
      <c r="D975" s="28">
        <v>95</v>
      </c>
    </row>
    <row r="976" spans="1:4">
      <c r="A976" s="29">
        <v>29587</v>
      </c>
      <c r="B976" s="28">
        <v>664.22580645161293</v>
      </c>
      <c r="C976" s="28">
        <v>2050</v>
      </c>
      <c r="D976" s="28">
        <v>83</v>
      </c>
    </row>
    <row r="977" spans="1:4">
      <c r="A977" s="29">
        <v>29618</v>
      </c>
      <c r="B977" s="28">
        <v>390.25</v>
      </c>
      <c r="C977" s="28">
        <v>1630</v>
      </c>
      <c r="D977" s="28">
        <v>56</v>
      </c>
    </row>
    <row r="978" spans="1:4">
      <c r="A978" s="29">
        <v>29646</v>
      </c>
      <c r="B978" s="28">
        <v>2474.6129032258063</v>
      </c>
      <c r="C978" s="28">
        <v>5050</v>
      </c>
      <c r="D978" s="28">
        <v>52</v>
      </c>
    </row>
    <row r="979" spans="1:4">
      <c r="A979" s="29">
        <v>29677</v>
      </c>
      <c r="B979" s="28">
        <v>2018</v>
      </c>
      <c r="C979" s="28">
        <v>3420</v>
      </c>
      <c r="D979" s="28">
        <v>1180</v>
      </c>
    </row>
    <row r="980" spans="1:4">
      <c r="A980" s="29">
        <v>29707</v>
      </c>
      <c r="B980" s="28">
        <v>2474.9032258064517</v>
      </c>
      <c r="C980" s="28">
        <v>9950</v>
      </c>
      <c r="D980" s="28">
        <v>762</v>
      </c>
    </row>
    <row r="981" spans="1:4">
      <c r="A981" s="29">
        <v>29738</v>
      </c>
      <c r="B981" s="28">
        <v>9935.3333333333339</v>
      </c>
      <c r="C981" s="28">
        <v>22100</v>
      </c>
      <c r="D981" s="28">
        <v>2450</v>
      </c>
    </row>
    <row r="982" spans="1:4">
      <c r="A982" s="29">
        <v>29768</v>
      </c>
      <c r="B982" s="28">
        <v>3074.8387096774195</v>
      </c>
      <c r="C982" s="28">
        <v>5090</v>
      </c>
      <c r="D982" s="28">
        <v>1700</v>
      </c>
    </row>
    <row r="983" spans="1:4">
      <c r="A983" s="29">
        <v>29799</v>
      </c>
      <c r="B983" s="28">
        <v>2646.9032258064517</v>
      </c>
      <c r="C983" s="28">
        <v>3230</v>
      </c>
      <c r="D983" s="28">
        <v>994</v>
      </c>
    </row>
    <row r="984" spans="1:4">
      <c r="A984" s="29">
        <v>29830</v>
      </c>
      <c r="B984" s="28">
        <v>1780.8</v>
      </c>
      <c r="C984" s="28">
        <v>2750</v>
      </c>
      <c r="D984" s="28">
        <v>574</v>
      </c>
    </row>
    <row r="985" spans="1:4">
      <c r="A985" s="29">
        <v>29860</v>
      </c>
      <c r="B985" s="28">
        <v>2238.7741935483873</v>
      </c>
      <c r="C985" s="28">
        <v>3580</v>
      </c>
      <c r="D985" s="28">
        <v>106</v>
      </c>
    </row>
    <row r="986" spans="1:4">
      <c r="A986" s="29">
        <v>29891</v>
      </c>
      <c r="B986" s="28">
        <v>2043.0333333333333</v>
      </c>
      <c r="C986" s="28">
        <v>3560</v>
      </c>
      <c r="D986" s="28">
        <v>355</v>
      </c>
    </row>
    <row r="987" spans="1:4">
      <c r="A987" s="29">
        <v>29921</v>
      </c>
      <c r="B987" s="28">
        <v>831.32258064516134</v>
      </c>
      <c r="C987" s="28">
        <v>3310</v>
      </c>
      <c r="D987" s="28">
        <v>91</v>
      </c>
    </row>
    <row r="988" spans="1:4">
      <c r="A988" s="29">
        <v>29952</v>
      </c>
      <c r="B988" s="28">
        <v>408.83870967741933</v>
      </c>
      <c r="C988" s="28">
        <v>3780</v>
      </c>
      <c r="D988" s="28">
        <v>58</v>
      </c>
    </row>
    <row r="989" spans="1:4">
      <c r="A989" s="29">
        <v>29983</v>
      </c>
      <c r="B989" s="28">
        <v>799.96428571428567</v>
      </c>
      <c r="C989" s="28">
        <v>2870</v>
      </c>
      <c r="D989" s="28">
        <v>56</v>
      </c>
    </row>
    <row r="990" spans="1:4">
      <c r="A990" s="29">
        <v>30011</v>
      </c>
      <c r="B990" s="28">
        <v>1223.4516129032259</v>
      </c>
      <c r="C990" s="28">
        <v>2350</v>
      </c>
      <c r="D990" s="28">
        <v>162</v>
      </c>
    </row>
    <row r="991" spans="1:4">
      <c r="A991" s="29">
        <v>30042</v>
      </c>
      <c r="B991" s="28">
        <v>1731.7</v>
      </c>
      <c r="C991" s="28">
        <v>2950</v>
      </c>
      <c r="D991" s="28">
        <v>956</v>
      </c>
    </row>
    <row r="992" spans="1:4">
      <c r="A992" s="29">
        <v>30072</v>
      </c>
      <c r="B992" s="28">
        <v>2381.9354838709678</v>
      </c>
      <c r="C992" s="28">
        <v>7250</v>
      </c>
      <c r="D992" s="28">
        <v>1260</v>
      </c>
    </row>
    <row r="993" spans="1:4">
      <c r="A993" s="29">
        <v>30103</v>
      </c>
      <c r="B993" s="28">
        <v>3013.3333333333335</v>
      </c>
      <c r="C993" s="28">
        <v>3920</v>
      </c>
      <c r="D993" s="28">
        <v>2460</v>
      </c>
    </row>
    <row r="994" spans="1:4">
      <c r="A994" s="29">
        <v>30133</v>
      </c>
      <c r="B994" s="28">
        <v>3120.6451612903224</v>
      </c>
      <c r="C994" s="28">
        <v>3730</v>
      </c>
      <c r="D994" s="28">
        <v>2010</v>
      </c>
    </row>
    <row r="995" spans="1:4">
      <c r="A995" s="29">
        <v>30164</v>
      </c>
      <c r="B995" s="28">
        <v>2554.516129032258</v>
      </c>
      <c r="C995" s="28">
        <v>3320</v>
      </c>
      <c r="D995" s="28">
        <v>1880</v>
      </c>
    </row>
    <row r="996" spans="1:4">
      <c r="A996" s="29">
        <v>30195</v>
      </c>
      <c r="B996" s="28">
        <v>2066.4333333333334</v>
      </c>
      <c r="C996" s="28">
        <v>2850</v>
      </c>
      <c r="D996" s="28">
        <v>959</v>
      </c>
    </row>
    <row r="997" spans="1:4">
      <c r="A997" s="29">
        <v>30225</v>
      </c>
      <c r="B997" s="28">
        <v>150.44516129032257</v>
      </c>
      <c r="C997" s="28">
        <v>993</v>
      </c>
      <c r="D997" s="28">
        <v>6.3</v>
      </c>
    </row>
    <row r="998" spans="1:4">
      <c r="A998" s="29">
        <v>30256</v>
      </c>
      <c r="B998" s="28">
        <v>128.43333333333334</v>
      </c>
      <c r="C998" s="28">
        <v>976</v>
      </c>
      <c r="D998" s="28">
        <v>47</v>
      </c>
    </row>
    <row r="999" spans="1:4">
      <c r="A999" s="29">
        <v>30286</v>
      </c>
      <c r="B999" s="28">
        <v>170.70967741935485</v>
      </c>
      <c r="C999" s="28">
        <v>1220</v>
      </c>
      <c r="D999" s="28">
        <v>54</v>
      </c>
    </row>
    <row r="1000" spans="1:4">
      <c r="A1000" s="29">
        <v>30317</v>
      </c>
      <c r="B1000" s="28">
        <v>99.548387096774192</v>
      </c>
      <c r="C1000" s="28">
        <v>245</v>
      </c>
      <c r="D1000" s="28">
        <v>66</v>
      </c>
    </row>
    <row r="1001" spans="1:4">
      <c r="A1001" s="29">
        <v>30348</v>
      </c>
      <c r="B1001" s="28">
        <v>138.78571428571428</v>
      </c>
      <c r="C1001" s="28">
        <v>343</v>
      </c>
      <c r="D1001" s="28">
        <v>97</v>
      </c>
    </row>
    <row r="1002" spans="1:4">
      <c r="A1002" s="29">
        <v>30376</v>
      </c>
      <c r="B1002" s="28">
        <v>414.93548387096774</v>
      </c>
      <c r="C1002" s="28">
        <v>1230</v>
      </c>
      <c r="D1002" s="28">
        <v>91</v>
      </c>
    </row>
    <row r="1003" spans="1:4">
      <c r="A1003" s="29">
        <v>30407</v>
      </c>
      <c r="B1003" s="28">
        <v>719.83333333333337</v>
      </c>
      <c r="C1003" s="28">
        <v>1840</v>
      </c>
      <c r="D1003" s="28">
        <v>74</v>
      </c>
    </row>
    <row r="1004" spans="1:4">
      <c r="A1004" s="29">
        <v>30437</v>
      </c>
      <c r="B1004" s="28">
        <v>1301.516129032258</v>
      </c>
      <c r="C1004" s="28">
        <v>2130</v>
      </c>
      <c r="D1004" s="28">
        <v>593</v>
      </c>
    </row>
    <row r="1005" spans="1:4">
      <c r="A1005" s="29">
        <v>30468</v>
      </c>
      <c r="B1005" s="28">
        <v>1911</v>
      </c>
      <c r="C1005" s="28">
        <v>2550</v>
      </c>
      <c r="D1005" s="28">
        <v>1280</v>
      </c>
    </row>
    <row r="1006" spans="1:4">
      <c r="A1006" s="29">
        <v>30498</v>
      </c>
      <c r="B1006" s="28">
        <v>1681.5483870967741</v>
      </c>
      <c r="C1006" s="28">
        <v>2470</v>
      </c>
      <c r="D1006" s="28">
        <v>458</v>
      </c>
    </row>
    <row r="1007" spans="1:4">
      <c r="A1007" s="29">
        <v>30529</v>
      </c>
      <c r="B1007" s="28">
        <v>1221.2258064516129</v>
      </c>
      <c r="C1007" s="28">
        <v>2300</v>
      </c>
      <c r="D1007" s="28">
        <v>46</v>
      </c>
    </row>
    <row r="1008" spans="1:4">
      <c r="A1008" s="29">
        <v>30560</v>
      </c>
      <c r="B1008" s="28">
        <v>1782.1666666666667</v>
      </c>
      <c r="C1008" s="28">
        <v>2590</v>
      </c>
      <c r="D1008" s="28">
        <v>867</v>
      </c>
    </row>
    <row r="1009" spans="1:4">
      <c r="A1009" s="29">
        <v>30590</v>
      </c>
      <c r="B1009" s="28">
        <v>793.64516129032256</v>
      </c>
      <c r="C1009" s="28">
        <v>1990</v>
      </c>
      <c r="D1009" s="28">
        <v>127</v>
      </c>
    </row>
    <row r="1010" spans="1:4">
      <c r="A1010" s="29">
        <v>30621</v>
      </c>
      <c r="B1010" s="28">
        <v>199.03333333333333</v>
      </c>
      <c r="C1010" s="28">
        <v>801</v>
      </c>
      <c r="D1010" s="28">
        <v>52</v>
      </c>
    </row>
    <row r="1011" spans="1:4">
      <c r="A1011" s="29">
        <v>30651</v>
      </c>
      <c r="B1011" s="28">
        <v>310.80645161290323</v>
      </c>
      <c r="C1011" s="28">
        <v>1680</v>
      </c>
      <c r="D1011" s="28">
        <v>20</v>
      </c>
    </row>
    <row r="1012" spans="1:4">
      <c r="A1012" s="29">
        <v>30682</v>
      </c>
      <c r="B1012" s="28">
        <v>351.64516129032256</v>
      </c>
      <c r="C1012" s="28">
        <v>3670</v>
      </c>
      <c r="D1012" s="28">
        <v>68</v>
      </c>
    </row>
    <row r="1013" spans="1:4">
      <c r="A1013" s="29">
        <v>30713</v>
      </c>
      <c r="B1013" s="28">
        <v>85.696551724137947</v>
      </c>
      <c r="C1013" s="28">
        <v>596</v>
      </c>
      <c r="D1013" s="28">
        <v>2.4</v>
      </c>
    </row>
    <row r="1014" spans="1:4">
      <c r="A1014" s="29">
        <v>30742</v>
      </c>
      <c r="B1014" s="28">
        <v>368.54838709677421</v>
      </c>
      <c r="C1014" s="28">
        <v>1570</v>
      </c>
      <c r="D1014" s="28">
        <v>75</v>
      </c>
    </row>
    <row r="1015" spans="1:4">
      <c r="A1015" s="29">
        <v>30773</v>
      </c>
      <c r="B1015" s="28">
        <v>1767</v>
      </c>
      <c r="C1015" s="28">
        <v>2380</v>
      </c>
      <c r="D1015" s="28">
        <v>1200</v>
      </c>
    </row>
    <row r="1016" spans="1:4">
      <c r="A1016" s="29">
        <v>30803</v>
      </c>
      <c r="B1016" s="28">
        <v>2050.3225806451615</v>
      </c>
      <c r="C1016" s="28">
        <v>2610</v>
      </c>
      <c r="D1016" s="28">
        <v>1560</v>
      </c>
    </row>
    <row r="1017" spans="1:4">
      <c r="A1017" s="29">
        <v>30834</v>
      </c>
      <c r="B1017" s="28">
        <v>2481.6666666666665</v>
      </c>
      <c r="C1017" s="28">
        <v>2980</v>
      </c>
      <c r="D1017" s="28">
        <v>2000</v>
      </c>
    </row>
    <row r="1018" spans="1:4">
      <c r="A1018" s="29">
        <v>30864</v>
      </c>
      <c r="B1018" s="28">
        <v>1388.9032258064517</v>
      </c>
      <c r="C1018" s="28">
        <v>2150</v>
      </c>
      <c r="D1018" s="28">
        <v>897</v>
      </c>
    </row>
    <row r="1019" spans="1:4">
      <c r="A1019" s="29">
        <v>30895</v>
      </c>
      <c r="B1019" s="28">
        <v>1343.6774193548388</v>
      </c>
      <c r="C1019" s="28">
        <v>1980</v>
      </c>
      <c r="D1019" s="28">
        <v>286</v>
      </c>
    </row>
    <row r="1020" spans="1:4">
      <c r="A1020" s="29">
        <v>30926</v>
      </c>
      <c r="B1020" s="28">
        <v>1496.7</v>
      </c>
      <c r="C1020" s="28">
        <v>2080</v>
      </c>
      <c r="D1020" s="28">
        <v>699</v>
      </c>
    </row>
    <row r="1021" spans="1:4">
      <c r="A1021" s="29">
        <v>30956</v>
      </c>
      <c r="B1021" s="28">
        <v>675.64516129032256</v>
      </c>
      <c r="C1021" s="28">
        <v>2640</v>
      </c>
      <c r="D1021" s="28">
        <v>58</v>
      </c>
    </row>
    <row r="1022" spans="1:4">
      <c r="A1022" s="29">
        <v>30987</v>
      </c>
      <c r="B1022" s="28">
        <v>202.53333333333333</v>
      </c>
      <c r="C1022" s="28">
        <v>726</v>
      </c>
      <c r="D1022" s="28">
        <v>87</v>
      </c>
    </row>
    <row r="1023" spans="1:4">
      <c r="A1023" s="29">
        <v>31017</v>
      </c>
      <c r="B1023" s="28">
        <v>237.61290322580646</v>
      </c>
      <c r="C1023" s="28">
        <v>961</v>
      </c>
      <c r="D1023" s="28">
        <v>99</v>
      </c>
    </row>
    <row r="1024" spans="1:4">
      <c r="A1024" s="29">
        <v>31048</v>
      </c>
      <c r="B1024" s="28">
        <v>313.58064516129031</v>
      </c>
      <c r="C1024" s="28">
        <v>524</v>
      </c>
      <c r="D1024" s="28">
        <v>236</v>
      </c>
    </row>
    <row r="1025" spans="1:4">
      <c r="A1025" s="29">
        <v>31079</v>
      </c>
      <c r="B1025" s="28">
        <v>408.67857142857144</v>
      </c>
      <c r="C1025" s="28">
        <v>3480</v>
      </c>
      <c r="D1025" s="28">
        <v>180</v>
      </c>
    </row>
    <row r="1026" spans="1:4">
      <c r="A1026" s="29">
        <v>31107</v>
      </c>
      <c r="B1026" s="28">
        <v>1330.4516129032259</v>
      </c>
      <c r="C1026" s="28">
        <v>2790</v>
      </c>
      <c r="D1026" s="28">
        <v>296</v>
      </c>
    </row>
    <row r="1027" spans="1:4">
      <c r="A1027" s="29">
        <v>31138</v>
      </c>
      <c r="B1027" s="28">
        <v>1279.6666666666667</v>
      </c>
      <c r="C1027" s="28">
        <v>1620</v>
      </c>
      <c r="D1027" s="28">
        <v>1140</v>
      </c>
    </row>
    <row r="1028" spans="1:4">
      <c r="A1028" s="29">
        <v>31168</v>
      </c>
      <c r="B1028" s="28">
        <v>1693.8709677419354</v>
      </c>
      <c r="C1028" s="28">
        <v>2250</v>
      </c>
      <c r="D1028" s="28">
        <v>1320</v>
      </c>
    </row>
    <row r="1029" spans="1:4">
      <c r="A1029" s="29">
        <v>31199</v>
      </c>
      <c r="B1029" s="28">
        <v>2043.9</v>
      </c>
      <c r="C1029" s="28">
        <v>4350</v>
      </c>
      <c r="D1029" s="28">
        <v>727</v>
      </c>
    </row>
    <row r="1030" spans="1:4">
      <c r="A1030" s="29">
        <v>31229</v>
      </c>
      <c r="B1030" s="28">
        <v>1329.7741935483871</v>
      </c>
      <c r="C1030" s="28">
        <v>1900</v>
      </c>
      <c r="D1030" s="28">
        <v>903</v>
      </c>
    </row>
    <row r="1031" spans="1:4">
      <c r="A1031" s="29">
        <v>31260</v>
      </c>
      <c r="B1031" s="28">
        <v>1756.7741935483871</v>
      </c>
      <c r="C1031" s="28">
        <v>2100</v>
      </c>
      <c r="D1031" s="28">
        <v>1370</v>
      </c>
    </row>
    <row r="1032" spans="1:4">
      <c r="A1032" s="29">
        <v>31291</v>
      </c>
      <c r="B1032" s="28">
        <v>1132.4333333333334</v>
      </c>
      <c r="C1032" s="28">
        <v>1690</v>
      </c>
      <c r="D1032" s="28">
        <v>568</v>
      </c>
    </row>
    <row r="1033" spans="1:4">
      <c r="A1033" s="29">
        <v>31321</v>
      </c>
      <c r="B1033" s="28">
        <v>358.06451612903226</v>
      </c>
      <c r="C1033" s="28">
        <v>1890</v>
      </c>
      <c r="D1033" s="28">
        <v>14</v>
      </c>
    </row>
    <row r="1034" spans="1:4">
      <c r="A1034" s="29">
        <v>31352</v>
      </c>
      <c r="B1034" s="28">
        <v>279.73333333333335</v>
      </c>
      <c r="C1034" s="28">
        <v>2480</v>
      </c>
      <c r="D1034" s="28">
        <v>16</v>
      </c>
    </row>
    <row r="1035" spans="1:4">
      <c r="A1035" s="29">
        <v>31382</v>
      </c>
      <c r="B1035" s="28">
        <v>537.38709677419354</v>
      </c>
      <c r="C1035" s="28">
        <v>1900</v>
      </c>
      <c r="D1035" s="28">
        <v>142</v>
      </c>
    </row>
    <row r="1036" spans="1:4">
      <c r="A1036" s="29">
        <v>31413</v>
      </c>
      <c r="B1036" s="28">
        <v>878.29032258064512</v>
      </c>
      <c r="C1036" s="28">
        <v>3720</v>
      </c>
      <c r="D1036" s="28">
        <v>77</v>
      </c>
    </row>
    <row r="1037" spans="1:4">
      <c r="A1037" s="29">
        <v>31444</v>
      </c>
      <c r="B1037" s="28">
        <v>220.71428571428572</v>
      </c>
      <c r="C1037" s="28">
        <v>622</v>
      </c>
      <c r="D1037" s="28">
        <v>13</v>
      </c>
    </row>
    <row r="1038" spans="1:4">
      <c r="A1038" s="29">
        <v>31472</v>
      </c>
      <c r="B1038" s="28">
        <v>617.12903225806451</v>
      </c>
      <c r="C1038" s="28">
        <v>2520</v>
      </c>
      <c r="D1038" s="28">
        <v>74</v>
      </c>
    </row>
    <row r="1039" spans="1:4">
      <c r="A1039" s="29">
        <v>31503</v>
      </c>
      <c r="B1039" s="28">
        <v>1492.4333333333334</v>
      </c>
      <c r="C1039" s="28">
        <v>2130</v>
      </c>
      <c r="D1039" s="28">
        <v>633</v>
      </c>
    </row>
    <row r="1040" spans="1:4">
      <c r="A1040" s="29">
        <v>31533</v>
      </c>
      <c r="B1040" s="28">
        <v>2131.9354838709678</v>
      </c>
      <c r="C1040" s="28">
        <v>4280</v>
      </c>
      <c r="D1040" s="28">
        <v>1730</v>
      </c>
    </row>
    <row r="1041" spans="1:4">
      <c r="A1041" s="29">
        <v>31564</v>
      </c>
      <c r="B1041" s="28">
        <v>3501</v>
      </c>
      <c r="C1041" s="28">
        <v>5930</v>
      </c>
      <c r="D1041" s="28">
        <v>1450</v>
      </c>
    </row>
    <row r="1042" spans="1:4">
      <c r="A1042" s="29">
        <v>31594</v>
      </c>
      <c r="B1042" s="28">
        <v>1612.9032258064517</v>
      </c>
      <c r="C1042" s="28">
        <v>1980</v>
      </c>
      <c r="D1042" s="28">
        <v>1310</v>
      </c>
    </row>
    <row r="1043" spans="1:4">
      <c r="A1043" s="29">
        <v>31625</v>
      </c>
      <c r="B1043" s="28">
        <v>1647.741935483871</v>
      </c>
      <c r="C1043" s="28">
        <v>1920</v>
      </c>
      <c r="D1043" s="28">
        <v>1090</v>
      </c>
    </row>
    <row r="1044" spans="1:4">
      <c r="A1044" s="29">
        <v>31656</v>
      </c>
      <c r="B1044" s="28">
        <v>1376.5</v>
      </c>
      <c r="C1044" s="28">
        <v>2570</v>
      </c>
      <c r="D1044" s="28">
        <v>139</v>
      </c>
    </row>
    <row r="1045" spans="1:4">
      <c r="A1045" s="29">
        <v>31686</v>
      </c>
      <c r="B1045" s="28">
        <v>3794.6451612903224</v>
      </c>
      <c r="C1045" s="28">
        <v>7050</v>
      </c>
      <c r="D1045" s="28">
        <v>882</v>
      </c>
    </row>
    <row r="1046" spans="1:4">
      <c r="A1046" s="29">
        <v>31717</v>
      </c>
      <c r="B1046" s="28">
        <v>4000</v>
      </c>
      <c r="C1046" s="28">
        <v>5780</v>
      </c>
      <c r="D1046" s="28">
        <v>2610</v>
      </c>
    </row>
    <row r="1047" spans="1:4">
      <c r="A1047" s="29">
        <v>31747</v>
      </c>
      <c r="B1047" s="28">
        <v>3700.9677419354839</v>
      </c>
      <c r="C1047" s="28">
        <v>8320</v>
      </c>
      <c r="D1047" s="28">
        <v>1870</v>
      </c>
    </row>
    <row r="1048" spans="1:4">
      <c r="A1048" s="29">
        <v>31778</v>
      </c>
      <c r="B1048" s="28">
        <v>4799.0322580645161</v>
      </c>
      <c r="C1048" s="28">
        <v>5850</v>
      </c>
      <c r="D1048" s="28">
        <v>3540</v>
      </c>
    </row>
    <row r="1049" spans="1:4">
      <c r="A1049" s="29">
        <v>31809</v>
      </c>
      <c r="B1049" s="28">
        <v>2486.9285714285716</v>
      </c>
      <c r="C1049" s="28">
        <v>3920</v>
      </c>
      <c r="D1049" s="28">
        <v>196</v>
      </c>
    </row>
    <row r="1050" spans="1:4">
      <c r="A1050" s="29">
        <v>31837</v>
      </c>
      <c r="B1050" s="28">
        <v>4729.677419354839</v>
      </c>
      <c r="C1050" s="28">
        <v>5870</v>
      </c>
      <c r="D1050" s="28">
        <v>1680</v>
      </c>
    </row>
    <row r="1051" spans="1:4">
      <c r="A1051" s="29">
        <v>31868</v>
      </c>
      <c r="B1051" s="28">
        <v>2189.2333333333331</v>
      </c>
      <c r="C1051" s="28">
        <v>4080</v>
      </c>
      <c r="D1051" s="28">
        <v>835</v>
      </c>
    </row>
    <row r="1052" spans="1:4">
      <c r="A1052" s="29">
        <v>31898</v>
      </c>
      <c r="B1052" s="28">
        <v>2582.5806451612902</v>
      </c>
      <c r="C1052" s="28">
        <v>8710</v>
      </c>
      <c r="D1052" s="28">
        <v>1150</v>
      </c>
    </row>
    <row r="1053" spans="1:4">
      <c r="A1053" s="29">
        <v>31929</v>
      </c>
      <c r="B1053" s="28">
        <v>19599.666666666668</v>
      </c>
      <c r="C1053" s="28">
        <v>31700</v>
      </c>
      <c r="D1053" s="28">
        <v>5710</v>
      </c>
    </row>
    <row r="1054" spans="1:4">
      <c r="A1054" s="29">
        <v>31959</v>
      </c>
      <c r="B1054" s="28">
        <v>4357.7419354838712</v>
      </c>
      <c r="C1054" s="28">
        <v>6250</v>
      </c>
      <c r="D1054" s="28">
        <v>2390</v>
      </c>
    </row>
    <row r="1055" spans="1:4">
      <c r="A1055" s="29">
        <v>31990</v>
      </c>
      <c r="B1055" s="28">
        <v>1742.9032258064517</v>
      </c>
      <c r="C1055" s="28">
        <v>3710</v>
      </c>
      <c r="D1055" s="28">
        <v>1200</v>
      </c>
    </row>
    <row r="1056" spans="1:4">
      <c r="A1056" s="29">
        <v>32021</v>
      </c>
      <c r="B1056" s="28">
        <v>2454</v>
      </c>
      <c r="C1056" s="28">
        <v>2990</v>
      </c>
      <c r="D1056" s="28">
        <v>1720</v>
      </c>
    </row>
    <row r="1057" spans="1:4">
      <c r="A1057" s="29">
        <v>32051</v>
      </c>
      <c r="B1057" s="28">
        <v>1711.9354838709678</v>
      </c>
      <c r="C1057" s="28">
        <v>2380</v>
      </c>
      <c r="D1057" s="28">
        <v>1300</v>
      </c>
    </row>
    <row r="1058" spans="1:4">
      <c r="A1058" s="29">
        <v>32082</v>
      </c>
      <c r="B1058" s="28">
        <v>244.03333333333333</v>
      </c>
      <c r="C1058" s="28">
        <v>1210</v>
      </c>
      <c r="D1058" s="28">
        <v>95</v>
      </c>
    </row>
    <row r="1059" spans="1:4">
      <c r="A1059" s="29">
        <v>32112</v>
      </c>
      <c r="B1059" s="28">
        <v>197.09677419354838</v>
      </c>
      <c r="C1059" s="28">
        <v>491</v>
      </c>
      <c r="D1059" s="28">
        <v>18</v>
      </c>
    </row>
    <row r="1060" spans="1:4">
      <c r="A1060" s="29">
        <v>32143</v>
      </c>
      <c r="B1060" s="28">
        <v>410.70967741935482</v>
      </c>
      <c r="C1060" s="28">
        <v>3670</v>
      </c>
      <c r="D1060" s="28">
        <v>15</v>
      </c>
    </row>
    <row r="1061" spans="1:4">
      <c r="A1061" s="29">
        <v>32174</v>
      </c>
      <c r="B1061" s="28">
        <v>95.58620689655173</v>
      </c>
      <c r="C1061" s="28">
        <v>472</v>
      </c>
      <c r="D1061" s="28">
        <v>16</v>
      </c>
    </row>
    <row r="1062" spans="1:4">
      <c r="A1062" s="29">
        <v>32203</v>
      </c>
      <c r="B1062" s="28">
        <v>1568.2903225806451</v>
      </c>
      <c r="C1062" s="28">
        <v>3290</v>
      </c>
      <c r="D1062" s="28">
        <v>95</v>
      </c>
    </row>
    <row r="1063" spans="1:4">
      <c r="A1063" s="29">
        <v>32234</v>
      </c>
      <c r="B1063" s="28">
        <v>881.23333333333335</v>
      </c>
      <c r="C1063" s="28">
        <v>1820</v>
      </c>
      <c r="D1063" s="28">
        <v>424</v>
      </c>
    </row>
    <row r="1064" spans="1:4">
      <c r="A1064" s="29">
        <v>32264</v>
      </c>
      <c r="B1064" s="28">
        <v>1702.1612903225807</v>
      </c>
      <c r="C1064" s="28">
        <v>2110</v>
      </c>
      <c r="D1064" s="28">
        <v>957</v>
      </c>
    </row>
    <row r="1065" spans="1:4">
      <c r="A1065" s="29">
        <v>32295</v>
      </c>
      <c r="B1065" s="28">
        <v>1897.3333333333333</v>
      </c>
      <c r="C1065" s="28">
        <v>2210</v>
      </c>
      <c r="D1065" s="28">
        <v>1160</v>
      </c>
    </row>
    <row r="1066" spans="1:4">
      <c r="A1066" s="29">
        <v>32325</v>
      </c>
      <c r="B1066" s="28">
        <v>1865.8064516129032</v>
      </c>
      <c r="C1066" s="28">
        <v>2250</v>
      </c>
      <c r="D1066" s="28">
        <v>1660</v>
      </c>
    </row>
    <row r="1067" spans="1:4">
      <c r="A1067" s="29">
        <v>32356</v>
      </c>
      <c r="B1067" s="28">
        <v>1603.2258064516129</v>
      </c>
      <c r="C1067" s="28">
        <v>1880</v>
      </c>
      <c r="D1067" s="28">
        <v>1350</v>
      </c>
    </row>
    <row r="1068" spans="1:4">
      <c r="A1068" s="29">
        <v>32387</v>
      </c>
      <c r="B1068" s="28">
        <v>1548.6666666666667</v>
      </c>
      <c r="C1068" s="28">
        <v>1770</v>
      </c>
      <c r="D1068" s="28">
        <v>1020</v>
      </c>
    </row>
    <row r="1069" spans="1:4">
      <c r="A1069" s="29">
        <v>32417</v>
      </c>
      <c r="B1069" s="28">
        <v>618.51612903225805</v>
      </c>
      <c r="C1069" s="28">
        <v>2120</v>
      </c>
      <c r="D1069" s="28">
        <v>13</v>
      </c>
    </row>
    <row r="1070" spans="1:4">
      <c r="A1070" s="29">
        <v>32448</v>
      </c>
      <c r="B1070" s="28">
        <v>83.2</v>
      </c>
      <c r="C1070" s="28">
        <v>365</v>
      </c>
      <c r="D1070" s="28">
        <v>11</v>
      </c>
    </row>
    <row r="1071" spans="1:4">
      <c r="A1071" s="29">
        <v>32478</v>
      </c>
      <c r="B1071" s="28">
        <v>205.16129032258064</v>
      </c>
      <c r="C1071" s="28">
        <v>374</v>
      </c>
      <c r="D1071" s="28">
        <v>143</v>
      </c>
    </row>
    <row r="1072" spans="1:4">
      <c r="A1072" s="29">
        <v>32509</v>
      </c>
      <c r="B1072" s="28">
        <v>286.06451612903226</v>
      </c>
      <c r="C1072" s="28">
        <v>687</v>
      </c>
      <c r="D1072" s="28">
        <v>191</v>
      </c>
    </row>
    <row r="1073" spans="1:4">
      <c r="A1073" s="29">
        <v>32540</v>
      </c>
      <c r="B1073" s="28">
        <v>275.82142857142856</v>
      </c>
      <c r="C1073" s="28">
        <v>1080</v>
      </c>
      <c r="D1073" s="28">
        <v>31</v>
      </c>
    </row>
    <row r="1074" spans="1:4">
      <c r="A1074" s="29">
        <v>32568</v>
      </c>
      <c r="B1074" s="28">
        <v>502.6</v>
      </c>
      <c r="C1074" s="28">
        <v>1170</v>
      </c>
      <c r="D1074" s="28">
        <v>7.6</v>
      </c>
    </row>
    <row r="1075" spans="1:4">
      <c r="A1075" s="29">
        <v>32599</v>
      </c>
      <c r="B1075" s="28">
        <v>1049.7666666666667</v>
      </c>
      <c r="C1075" s="28">
        <v>1690</v>
      </c>
      <c r="D1075" s="28">
        <v>80</v>
      </c>
    </row>
    <row r="1076" spans="1:4">
      <c r="A1076" s="29">
        <v>32629</v>
      </c>
      <c r="B1076" s="28">
        <v>1782.4193548387098</v>
      </c>
      <c r="C1076" s="28">
        <v>4150</v>
      </c>
      <c r="D1076" s="28">
        <v>564</v>
      </c>
    </row>
    <row r="1077" spans="1:4">
      <c r="A1077" s="29">
        <v>32660</v>
      </c>
      <c r="B1077" s="28">
        <v>1992.3333333333333</v>
      </c>
      <c r="C1077" s="28">
        <v>2310</v>
      </c>
      <c r="D1077" s="28">
        <v>1320</v>
      </c>
    </row>
    <row r="1078" spans="1:4">
      <c r="A1078" s="29">
        <v>32690</v>
      </c>
      <c r="B1078" s="28">
        <v>1510.7741935483871</v>
      </c>
      <c r="C1078" s="28">
        <v>2280</v>
      </c>
      <c r="D1078" s="28">
        <v>994</v>
      </c>
    </row>
    <row r="1079" spans="1:4">
      <c r="A1079" s="29">
        <v>32721</v>
      </c>
      <c r="B1079" s="28">
        <v>1421.9032258064517</v>
      </c>
      <c r="C1079" s="28">
        <v>2180</v>
      </c>
      <c r="D1079" s="28">
        <v>927</v>
      </c>
    </row>
    <row r="1080" spans="1:4">
      <c r="A1080" s="29">
        <v>32752</v>
      </c>
      <c r="B1080" s="28">
        <v>1471</v>
      </c>
      <c r="C1080" s="28">
        <v>1700</v>
      </c>
      <c r="D1080" s="28">
        <v>1030</v>
      </c>
    </row>
    <row r="1081" spans="1:4">
      <c r="A1081" s="29">
        <v>32782</v>
      </c>
      <c r="B1081" s="28">
        <v>415.41935483870969</v>
      </c>
      <c r="C1081" s="28">
        <v>1350</v>
      </c>
      <c r="D1081" s="28">
        <v>12</v>
      </c>
    </row>
    <row r="1082" spans="1:4">
      <c r="A1082" s="29">
        <v>32813</v>
      </c>
      <c r="B1082" s="28">
        <v>38.733333333333334</v>
      </c>
      <c r="C1082" s="28">
        <v>209</v>
      </c>
      <c r="D1082" s="28">
        <v>18</v>
      </c>
    </row>
    <row r="1083" spans="1:4">
      <c r="A1083" s="29">
        <v>32843</v>
      </c>
      <c r="B1083" s="28">
        <v>70.258064516129039</v>
      </c>
      <c r="C1083" s="28">
        <v>719</v>
      </c>
      <c r="D1083" s="28">
        <v>15</v>
      </c>
    </row>
    <row r="1084" spans="1:4">
      <c r="A1084" s="29">
        <v>32874</v>
      </c>
      <c r="B1084" s="28">
        <v>119.80645161290323</v>
      </c>
      <c r="C1084" s="28">
        <v>346</v>
      </c>
      <c r="D1084" s="28">
        <v>44</v>
      </c>
    </row>
    <row r="1085" spans="1:4">
      <c r="A1085" s="29">
        <v>32905</v>
      </c>
      <c r="B1085" s="28">
        <v>132.17857142857142</v>
      </c>
      <c r="C1085" s="28">
        <v>445</v>
      </c>
      <c r="D1085" s="28">
        <v>40</v>
      </c>
    </row>
    <row r="1086" spans="1:4">
      <c r="A1086" s="29">
        <v>32933</v>
      </c>
      <c r="B1086" s="28">
        <v>239.32258064516128</v>
      </c>
      <c r="C1086" s="28">
        <v>722</v>
      </c>
      <c r="D1086" s="28">
        <v>28</v>
      </c>
    </row>
    <row r="1087" spans="1:4">
      <c r="A1087" s="29">
        <v>32964</v>
      </c>
      <c r="B1087" s="28">
        <v>676.33333333333337</v>
      </c>
      <c r="C1087" s="28">
        <v>1320</v>
      </c>
      <c r="D1087" s="28">
        <v>91</v>
      </c>
    </row>
    <row r="1088" spans="1:4">
      <c r="A1088" s="29">
        <v>32994</v>
      </c>
      <c r="B1088" s="28">
        <v>2083.0322580645161</v>
      </c>
      <c r="C1088" s="28">
        <v>3440</v>
      </c>
      <c r="D1088" s="28">
        <v>191</v>
      </c>
    </row>
    <row r="1089" spans="1:4">
      <c r="A1089" s="29">
        <v>33025</v>
      </c>
      <c r="B1089" s="28">
        <v>2497</v>
      </c>
      <c r="C1089" s="28">
        <v>3010</v>
      </c>
      <c r="D1089" s="28">
        <v>2100</v>
      </c>
    </row>
    <row r="1090" spans="1:4">
      <c r="A1090" s="29">
        <v>33055</v>
      </c>
      <c r="B1090" s="28">
        <v>1731.1612903225807</v>
      </c>
      <c r="C1090" s="28">
        <v>2640</v>
      </c>
      <c r="D1090" s="28">
        <v>107</v>
      </c>
    </row>
    <row r="1091" spans="1:4">
      <c r="A1091" s="29">
        <v>33086</v>
      </c>
      <c r="B1091" s="28">
        <v>1842.9032258064517</v>
      </c>
      <c r="C1091" s="28">
        <v>2260</v>
      </c>
      <c r="D1091" s="28">
        <v>1610</v>
      </c>
    </row>
    <row r="1092" spans="1:4">
      <c r="A1092" s="29">
        <v>33117</v>
      </c>
      <c r="B1092" s="28">
        <v>1580.2333333333333</v>
      </c>
      <c r="C1092" s="28">
        <v>2050</v>
      </c>
      <c r="D1092" s="28">
        <v>997</v>
      </c>
    </row>
    <row r="1093" spans="1:4">
      <c r="A1093" s="29">
        <v>33147</v>
      </c>
      <c r="B1093" s="28">
        <v>478.93548387096774</v>
      </c>
      <c r="C1093" s="28">
        <v>1580</v>
      </c>
      <c r="D1093" s="28">
        <v>17</v>
      </c>
    </row>
    <row r="1094" spans="1:4">
      <c r="A1094" s="29">
        <v>33178</v>
      </c>
      <c r="B1094" s="28">
        <v>92.36666666666666</v>
      </c>
      <c r="C1094" s="28">
        <v>964</v>
      </c>
      <c r="D1094" s="28">
        <v>18</v>
      </c>
    </row>
    <row r="1095" spans="1:4">
      <c r="A1095" s="29">
        <v>33208</v>
      </c>
      <c r="B1095" s="28">
        <v>133.48387096774192</v>
      </c>
      <c r="C1095" s="28">
        <v>608</v>
      </c>
      <c r="D1095" s="28">
        <v>20</v>
      </c>
    </row>
    <row r="1096" spans="1:4">
      <c r="A1096" s="29">
        <v>33239</v>
      </c>
      <c r="B1096" s="28">
        <v>646.83870967741939</v>
      </c>
      <c r="C1096" s="28">
        <v>4460</v>
      </c>
      <c r="D1096" s="28">
        <v>24</v>
      </c>
    </row>
    <row r="1097" spans="1:4">
      <c r="A1097" s="29">
        <v>33270</v>
      </c>
      <c r="B1097" s="28">
        <v>369.32142857142856</v>
      </c>
      <c r="C1097" s="28">
        <v>941</v>
      </c>
      <c r="D1097" s="28">
        <v>157</v>
      </c>
    </row>
    <row r="1098" spans="1:4">
      <c r="A1098" s="29">
        <v>33298</v>
      </c>
      <c r="B1098" s="28">
        <v>1163.4193548387098</v>
      </c>
      <c r="C1098" s="28">
        <v>1750</v>
      </c>
      <c r="D1098" s="28">
        <v>156</v>
      </c>
    </row>
    <row r="1099" spans="1:4">
      <c r="A1099" s="29">
        <v>33329</v>
      </c>
      <c r="B1099" s="28">
        <v>945.73333333333335</v>
      </c>
      <c r="C1099" s="28">
        <v>2950</v>
      </c>
      <c r="D1099" s="28">
        <v>193</v>
      </c>
    </row>
    <row r="1100" spans="1:4">
      <c r="A1100" s="29">
        <v>33359</v>
      </c>
      <c r="B1100" s="28">
        <v>2096.4516129032259</v>
      </c>
      <c r="C1100" s="28">
        <v>4290</v>
      </c>
      <c r="D1100" s="28">
        <v>1130</v>
      </c>
    </row>
    <row r="1101" spans="1:4">
      <c r="A1101" s="29">
        <v>33390</v>
      </c>
      <c r="B1101" s="28">
        <v>2477</v>
      </c>
      <c r="C1101" s="28">
        <v>4410</v>
      </c>
      <c r="D1101" s="28">
        <v>1070</v>
      </c>
    </row>
    <row r="1102" spans="1:4">
      <c r="A1102" s="29">
        <v>33420</v>
      </c>
      <c r="B1102" s="28">
        <v>1927.741935483871</v>
      </c>
      <c r="C1102" s="28">
        <v>2510</v>
      </c>
      <c r="D1102" s="28">
        <v>1310</v>
      </c>
    </row>
    <row r="1103" spans="1:4">
      <c r="A1103" s="29">
        <v>33451</v>
      </c>
      <c r="B1103" s="28">
        <v>2023.5483870967741</v>
      </c>
      <c r="C1103" s="28">
        <v>4400</v>
      </c>
      <c r="D1103" s="28">
        <v>1110</v>
      </c>
    </row>
    <row r="1104" spans="1:4">
      <c r="A1104" s="29">
        <v>33482</v>
      </c>
      <c r="B1104" s="28">
        <v>1331.0333333333333</v>
      </c>
      <c r="C1104" s="28">
        <v>2360</v>
      </c>
      <c r="D1104" s="28">
        <v>474</v>
      </c>
    </row>
    <row r="1105" spans="1:4">
      <c r="A1105" s="29">
        <v>33512</v>
      </c>
      <c r="B1105" s="28">
        <v>520.61290322580646</v>
      </c>
      <c r="C1105" s="28">
        <v>1240</v>
      </c>
      <c r="D1105" s="28">
        <v>150</v>
      </c>
    </row>
    <row r="1106" spans="1:4">
      <c r="A1106" s="29">
        <v>33543</v>
      </c>
      <c r="B1106" s="28">
        <v>217.96666666666667</v>
      </c>
      <c r="C1106" s="28">
        <v>659</v>
      </c>
      <c r="D1106" s="28">
        <v>53</v>
      </c>
    </row>
    <row r="1107" spans="1:4">
      <c r="A1107" s="29">
        <v>33573</v>
      </c>
      <c r="B1107" s="28">
        <v>11664.096774193549</v>
      </c>
      <c r="C1107" s="28">
        <v>35500</v>
      </c>
      <c r="D1107" s="28">
        <v>92</v>
      </c>
    </row>
    <row r="1108" spans="1:4">
      <c r="A1108" s="29">
        <v>33604</v>
      </c>
      <c r="B1108" s="28">
        <v>15079.354838709678</v>
      </c>
      <c r="C1108" s="28">
        <v>30200</v>
      </c>
      <c r="D1108" s="28">
        <v>6100</v>
      </c>
    </row>
    <row r="1109" spans="1:4">
      <c r="A1109" s="29">
        <v>33635</v>
      </c>
      <c r="B1109" s="28">
        <v>25888.96551724138</v>
      </c>
      <c r="C1109" s="28">
        <v>30400</v>
      </c>
      <c r="D1109" s="28">
        <v>6480</v>
      </c>
    </row>
    <row r="1110" spans="1:4">
      <c r="A1110" s="29">
        <v>33664</v>
      </c>
      <c r="B1110" s="28">
        <v>13636.806451612903</v>
      </c>
      <c r="C1110" s="28">
        <v>29100</v>
      </c>
      <c r="D1110" s="28">
        <v>531</v>
      </c>
    </row>
    <row r="1111" spans="1:4">
      <c r="A1111" s="29">
        <v>33695</v>
      </c>
      <c r="B1111" s="28">
        <v>5203.666666666667</v>
      </c>
      <c r="C1111" s="28">
        <v>6860</v>
      </c>
      <c r="D1111" s="28">
        <v>1940</v>
      </c>
    </row>
    <row r="1112" spans="1:4">
      <c r="A1112" s="29">
        <v>33725</v>
      </c>
      <c r="B1112" s="28">
        <v>4091.6451612903224</v>
      </c>
      <c r="C1112" s="28">
        <v>8540</v>
      </c>
      <c r="D1112" s="28">
        <v>801</v>
      </c>
    </row>
    <row r="1113" spans="1:4">
      <c r="A1113" s="29">
        <v>33756</v>
      </c>
      <c r="B1113" s="28">
        <v>8194.6666666666661</v>
      </c>
      <c r="C1113" s="28">
        <v>17800</v>
      </c>
      <c r="D1113" s="28">
        <v>2450</v>
      </c>
    </row>
    <row r="1114" spans="1:4">
      <c r="A1114" s="29">
        <v>33786</v>
      </c>
      <c r="B1114" s="28">
        <v>2386.1290322580644</v>
      </c>
      <c r="C1114" s="28">
        <v>3580</v>
      </c>
      <c r="D1114" s="28">
        <v>1860</v>
      </c>
    </row>
    <row r="1115" spans="1:4">
      <c r="A1115" s="29">
        <v>33817</v>
      </c>
      <c r="B1115" s="28">
        <v>1809.8064516129032</v>
      </c>
      <c r="C1115" s="28">
        <v>2550</v>
      </c>
      <c r="D1115" s="28">
        <v>634</v>
      </c>
    </row>
    <row r="1116" spans="1:4">
      <c r="A1116" s="29">
        <v>33848</v>
      </c>
      <c r="B1116" s="28">
        <v>1591.4666666666667</v>
      </c>
      <c r="C1116" s="28">
        <v>2340</v>
      </c>
      <c r="D1116" s="28">
        <v>737</v>
      </c>
    </row>
    <row r="1117" spans="1:4">
      <c r="A1117" s="29">
        <v>33878</v>
      </c>
      <c r="B1117" s="28">
        <v>421.41935483870969</v>
      </c>
      <c r="C1117" s="28">
        <v>1340</v>
      </c>
      <c r="D1117" s="28">
        <v>66</v>
      </c>
    </row>
    <row r="1118" spans="1:4">
      <c r="A1118" s="29">
        <v>33909</v>
      </c>
      <c r="B1118" s="28">
        <v>189.03333333333333</v>
      </c>
      <c r="C1118" s="28">
        <v>1400</v>
      </c>
      <c r="D1118" s="28">
        <v>36</v>
      </c>
    </row>
    <row r="1119" spans="1:4">
      <c r="A1119" s="29">
        <v>33939</v>
      </c>
      <c r="B1119" s="28">
        <v>954.83870967741939</v>
      </c>
      <c r="C1119" s="28">
        <v>3420</v>
      </c>
      <c r="D1119" s="28">
        <v>66</v>
      </c>
    </row>
    <row r="1120" spans="1:4">
      <c r="A1120" s="29">
        <v>33970</v>
      </c>
      <c r="B1120" s="28">
        <v>1287.5483870967741</v>
      </c>
      <c r="C1120" s="28">
        <v>4510</v>
      </c>
      <c r="D1120" s="28">
        <v>84</v>
      </c>
    </row>
    <row r="1121" spans="1:4">
      <c r="A1121" s="29">
        <v>34001</v>
      </c>
      <c r="B1121" s="28">
        <v>717.60714285714289</v>
      </c>
      <c r="C1121" s="28">
        <v>1860</v>
      </c>
      <c r="D1121" s="28">
        <v>99</v>
      </c>
    </row>
    <row r="1122" spans="1:4">
      <c r="A1122" s="29">
        <v>34029</v>
      </c>
      <c r="B1122" s="28">
        <v>2691.5806451612902</v>
      </c>
      <c r="C1122" s="28">
        <v>5720</v>
      </c>
      <c r="D1122" s="28">
        <v>168</v>
      </c>
    </row>
    <row r="1123" spans="1:4">
      <c r="A1123" s="29">
        <v>34060</v>
      </c>
      <c r="B1123" s="28">
        <v>2444.6999999999998</v>
      </c>
      <c r="C1123" s="28">
        <v>4870</v>
      </c>
      <c r="D1123" s="28">
        <v>118</v>
      </c>
    </row>
    <row r="1124" spans="1:4">
      <c r="A1124" s="29">
        <v>34090</v>
      </c>
      <c r="B1124" s="28">
        <v>1739.6451612903227</v>
      </c>
      <c r="C1124" s="28">
        <v>3850</v>
      </c>
      <c r="D1124" s="28">
        <v>334</v>
      </c>
    </row>
    <row r="1125" spans="1:4">
      <c r="A1125" s="29">
        <v>34121</v>
      </c>
      <c r="B1125" s="28">
        <v>1130.5999999999999</v>
      </c>
      <c r="C1125" s="28">
        <v>2030</v>
      </c>
      <c r="D1125" s="28">
        <v>125</v>
      </c>
    </row>
    <row r="1126" spans="1:4">
      <c r="A1126" s="29">
        <v>34151</v>
      </c>
      <c r="B1126" s="28">
        <v>1898.7096774193549</v>
      </c>
      <c r="C1126" s="28">
        <v>2780</v>
      </c>
      <c r="D1126" s="28">
        <v>1290</v>
      </c>
    </row>
    <row r="1127" spans="1:4">
      <c r="A1127" s="29">
        <v>34182</v>
      </c>
      <c r="B1127" s="28">
        <v>1584.2258064516129</v>
      </c>
      <c r="C1127" s="28">
        <v>2720</v>
      </c>
      <c r="D1127" s="28">
        <v>692</v>
      </c>
    </row>
    <row r="1128" spans="1:4">
      <c r="A1128" s="29">
        <v>34213</v>
      </c>
      <c r="B1128" s="28">
        <v>1070.5666666666666</v>
      </c>
      <c r="C1128" s="28">
        <v>1430</v>
      </c>
      <c r="D1128" s="28">
        <v>487</v>
      </c>
    </row>
    <row r="1129" spans="1:4">
      <c r="A1129" s="29">
        <v>34243</v>
      </c>
      <c r="B1129" s="28">
        <v>558.93548387096769</v>
      </c>
      <c r="C1129" s="28">
        <v>1110</v>
      </c>
      <c r="D1129" s="28">
        <v>21</v>
      </c>
    </row>
    <row r="1130" spans="1:4">
      <c r="A1130" s="29">
        <v>34274</v>
      </c>
      <c r="B1130" s="28">
        <v>238.4</v>
      </c>
      <c r="C1130" s="28">
        <v>635</v>
      </c>
      <c r="D1130" s="28">
        <v>20</v>
      </c>
    </row>
    <row r="1131" spans="1:4">
      <c r="A1131" s="29">
        <v>34304</v>
      </c>
      <c r="B1131" s="28">
        <v>325.70967741935482</v>
      </c>
      <c r="C1131" s="28">
        <v>1030</v>
      </c>
      <c r="D1131" s="28">
        <v>117</v>
      </c>
    </row>
    <row r="1132" spans="1:4">
      <c r="A1132" s="29">
        <v>34335</v>
      </c>
      <c r="B1132" s="28">
        <v>268.45161290322579</v>
      </c>
      <c r="C1132" s="28">
        <v>495</v>
      </c>
      <c r="D1132" s="28">
        <v>190</v>
      </c>
    </row>
    <row r="1133" spans="1:4">
      <c r="A1133" s="29">
        <v>34366</v>
      </c>
      <c r="B1133" s="28">
        <v>390.03571428571428</v>
      </c>
      <c r="C1133" s="28">
        <v>874</v>
      </c>
      <c r="D1133" s="28">
        <v>246</v>
      </c>
    </row>
    <row r="1134" spans="1:4">
      <c r="A1134" s="29">
        <v>34394</v>
      </c>
      <c r="B1134" s="28">
        <v>415.58064516129031</v>
      </c>
      <c r="C1134" s="28">
        <v>1570</v>
      </c>
      <c r="D1134" s="28">
        <v>56</v>
      </c>
    </row>
    <row r="1135" spans="1:4">
      <c r="A1135" s="29">
        <v>34425</v>
      </c>
      <c r="B1135" s="28">
        <v>1021.8333333333334</v>
      </c>
      <c r="C1135" s="28">
        <v>1510</v>
      </c>
      <c r="D1135" s="28">
        <v>219</v>
      </c>
    </row>
    <row r="1136" spans="1:4">
      <c r="A1136" s="29">
        <v>34455</v>
      </c>
      <c r="B1136" s="28">
        <v>1447.0967741935483</v>
      </c>
      <c r="C1136" s="28">
        <v>2340</v>
      </c>
      <c r="D1136" s="28">
        <v>527</v>
      </c>
    </row>
    <row r="1137" spans="1:4">
      <c r="A1137" s="29">
        <v>34486</v>
      </c>
      <c r="B1137" s="28">
        <v>2005</v>
      </c>
      <c r="C1137" s="28">
        <v>2620</v>
      </c>
      <c r="D1137" s="28">
        <v>1530</v>
      </c>
    </row>
    <row r="1138" spans="1:4">
      <c r="A1138" s="29">
        <v>34516</v>
      </c>
      <c r="B1138" s="28">
        <v>1931.7741935483871</v>
      </c>
      <c r="C1138" s="28">
        <v>2830</v>
      </c>
      <c r="D1138" s="28">
        <v>955</v>
      </c>
    </row>
    <row r="1139" spans="1:4">
      <c r="A1139" s="29">
        <v>34547</v>
      </c>
      <c r="B1139" s="28">
        <v>1485.6774193548388</v>
      </c>
      <c r="C1139" s="28">
        <v>2240</v>
      </c>
      <c r="D1139" s="28">
        <v>720</v>
      </c>
    </row>
    <row r="1140" spans="1:4">
      <c r="A1140" s="29">
        <v>34578</v>
      </c>
      <c r="B1140" s="28">
        <v>1625.0333333333333</v>
      </c>
      <c r="C1140" s="28">
        <v>3470</v>
      </c>
      <c r="D1140" s="28">
        <v>691</v>
      </c>
    </row>
    <row r="1141" spans="1:4">
      <c r="A1141" s="29">
        <v>34608</v>
      </c>
      <c r="B1141" s="28">
        <v>918.87096774193549</v>
      </c>
      <c r="C1141" s="28">
        <v>7500</v>
      </c>
      <c r="D1141" s="28">
        <v>47</v>
      </c>
    </row>
    <row r="1142" spans="1:4">
      <c r="A1142" s="29">
        <v>34639</v>
      </c>
      <c r="B1142" s="28">
        <v>215.8</v>
      </c>
      <c r="C1142" s="28">
        <v>548</v>
      </c>
      <c r="D1142" s="28">
        <v>90</v>
      </c>
    </row>
    <row r="1143" spans="1:4">
      <c r="A1143" s="29">
        <v>34669</v>
      </c>
      <c r="B1143" s="28">
        <v>368.25806451612902</v>
      </c>
      <c r="C1143" s="28">
        <v>2040</v>
      </c>
      <c r="D1143" s="28">
        <v>136</v>
      </c>
    </row>
    <row r="1144" spans="1:4">
      <c r="A1144" s="29">
        <v>34700</v>
      </c>
      <c r="B1144" s="28">
        <v>437.41935483870969</v>
      </c>
      <c r="C1144" s="28">
        <v>2030</v>
      </c>
      <c r="D1144" s="28">
        <v>124</v>
      </c>
    </row>
    <row r="1145" spans="1:4">
      <c r="A1145" s="29">
        <v>34731</v>
      </c>
      <c r="B1145" s="28">
        <v>243.10714285714286</v>
      </c>
      <c r="C1145" s="28">
        <v>427</v>
      </c>
      <c r="D1145" s="28">
        <v>133</v>
      </c>
    </row>
    <row r="1146" spans="1:4">
      <c r="A1146" s="29">
        <v>34759</v>
      </c>
      <c r="B1146" s="28">
        <v>379.06451612903226</v>
      </c>
      <c r="C1146" s="28">
        <v>1510</v>
      </c>
      <c r="D1146" s="28">
        <v>27</v>
      </c>
    </row>
    <row r="1147" spans="1:4">
      <c r="A1147" s="29">
        <v>34790</v>
      </c>
      <c r="B1147" s="28">
        <v>604.93333333333328</v>
      </c>
      <c r="C1147" s="28">
        <v>1570</v>
      </c>
      <c r="D1147" s="28">
        <v>166</v>
      </c>
    </row>
    <row r="1148" spans="1:4">
      <c r="A1148" s="29">
        <v>34820</v>
      </c>
      <c r="B1148" s="28">
        <v>2824.1290322580644</v>
      </c>
      <c r="C1148" s="28">
        <v>19600</v>
      </c>
      <c r="D1148" s="28">
        <v>898</v>
      </c>
    </row>
    <row r="1149" spans="1:4">
      <c r="A1149" s="29">
        <v>34851</v>
      </c>
      <c r="B1149" s="28">
        <v>4786.4333333333334</v>
      </c>
      <c r="C1149" s="28">
        <v>21800</v>
      </c>
      <c r="D1149" s="28">
        <v>815</v>
      </c>
    </row>
    <row r="1150" spans="1:4">
      <c r="A1150" s="29">
        <v>34881</v>
      </c>
      <c r="B1150" s="28">
        <v>1571.6451612903227</v>
      </c>
      <c r="C1150" s="28">
        <v>3610</v>
      </c>
      <c r="D1150" s="28">
        <v>735</v>
      </c>
    </row>
    <row r="1151" spans="1:4">
      <c r="A1151" s="29">
        <v>34912</v>
      </c>
      <c r="B1151" s="28">
        <v>1142.9677419354839</v>
      </c>
      <c r="C1151" s="28">
        <v>1680</v>
      </c>
      <c r="D1151" s="28">
        <v>767</v>
      </c>
    </row>
    <row r="1152" spans="1:4">
      <c r="A1152" s="29">
        <v>34943</v>
      </c>
      <c r="B1152" s="28">
        <v>1338.2666666666667</v>
      </c>
      <c r="C1152" s="28">
        <v>2150</v>
      </c>
      <c r="D1152" s="28">
        <v>728</v>
      </c>
    </row>
    <row r="1153" spans="1:4">
      <c r="A1153" s="29">
        <v>34973</v>
      </c>
      <c r="B1153" s="28">
        <v>638.70967741935488</v>
      </c>
      <c r="C1153" s="28">
        <v>2160</v>
      </c>
      <c r="D1153" s="28">
        <v>209</v>
      </c>
    </row>
    <row r="1154" spans="1:4">
      <c r="A1154" s="29">
        <v>35004</v>
      </c>
      <c r="B1154" s="28">
        <v>307.3</v>
      </c>
      <c r="C1154" s="28">
        <v>904</v>
      </c>
      <c r="D1154" s="28">
        <v>160</v>
      </c>
    </row>
    <row r="1155" spans="1:4">
      <c r="A1155" s="29">
        <v>35034</v>
      </c>
      <c r="B1155" s="28">
        <v>230.51612903225808</v>
      </c>
      <c r="C1155" s="28">
        <v>632</v>
      </c>
      <c r="D1155" s="28">
        <v>179</v>
      </c>
    </row>
    <row r="1156" spans="1:4">
      <c r="A1156" s="29">
        <v>35065</v>
      </c>
      <c r="B1156" s="28">
        <v>278.41935483870969</v>
      </c>
      <c r="C1156" s="28">
        <v>538</v>
      </c>
      <c r="D1156" s="28">
        <v>209</v>
      </c>
    </row>
    <row r="1157" spans="1:4">
      <c r="A1157" s="29">
        <v>35096</v>
      </c>
      <c r="B1157" s="28">
        <v>381.13793103448273</v>
      </c>
      <c r="C1157" s="28">
        <v>967</v>
      </c>
      <c r="D1157" s="28">
        <v>220</v>
      </c>
    </row>
    <row r="1158" spans="1:4">
      <c r="A1158" s="29">
        <v>35125</v>
      </c>
      <c r="B1158" s="28">
        <v>536.77419354838707</v>
      </c>
      <c r="C1158" s="28">
        <v>918</v>
      </c>
      <c r="D1158" s="28">
        <v>251</v>
      </c>
    </row>
    <row r="1159" spans="1:4">
      <c r="A1159" s="29">
        <v>35156</v>
      </c>
      <c r="B1159" s="28">
        <v>1065.5</v>
      </c>
      <c r="C1159" s="28">
        <v>1610</v>
      </c>
      <c r="D1159" s="28">
        <v>679</v>
      </c>
    </row>
    <row r="1160" spans="1:4">
      <c r="A1160" s="29">
        <v>35186</v>
      </c>
      <c r="B1160" s="28">
        <v>2014.6129032258063</v>
      </c>
      <c r="C1160" s="28">
        <v>3550</v>
      </c>
      <c r="D1160" s="28">
        <v>893</v>
      </c>
    </row>
    <row r="1161" spans="1:4">
      <c r="A1161" s="29">
        <v>35217</v>
      </c>
      <c r="B1161" s="28">
        <v>2857</v>
      </c>
      <c r="C1161" s="28">
        <v>3900</v>
      </c>
      <c r="D1161" s="28">
        <v>1840</v>
      </c>
    </row>
    <row r="1162" spans="1:4">
      <c r="A1162" s="29">
        <v>35247</v>
      </c>
      <c r="B1162" s="28">
        <v>1600.4516129032259</v>
      </c>
      <c r="C1162" s="28">
        <v>2420</v>
      </c>
      <c r="D1162" s="28">
        <v>681</v>
      </c>
    </row>
    <row r="1163" spans="1:4">
      <c r="A1163" s="29">
        <v>35278</v>
      </c>
      <c r="B1163" s="28">
        <v>1668.3225806451612</v>
      </c>
      <c r="C1163" s="28">
        <v>3430</v>
      </c>
      <c r="D1163" s="28">
        <v>466</v>
      </c>
    </row>
    <row r="1164" spans="1:4">
      <c r="A1164" s="29">
        <v>35309</v>
      </c>
      <c r="B1164" s="28">
        <v>945.6</v>
      </c>
      <c r="C1164" s="28">
        <v>1390</v>
      </c>
      <c r="D1164" s="28">
        <v>341</v>
      </c>
    </row>
    <row r="1165" spans="1:4">
      <c r="A1165" s="29">
        <v>35339</v>
      </c>
      <c r="B1165" s="28">
        <v>283.35483870967744</v>
      </c>
      <c r="C1165" s="28">
        <v>599</v>
      </c>
      <c r="D1165" s="28">
        <v>124</v>
      </c>
    </row>
    <row r="1166" spans="1:4">
      <c r="A1166" s="29">
        <v>35370</v>
      </c>
      <c r="B1166" s="28">
        <v>266.86666666666667</v>
      </c>
      <c r="C1166" s="28">
        <v>495</v>
      </c>
      <c r="D1166" s="28">
        <v>75</v>
      </c>
    </row>
    <row r="1167" spans="1:4">
      <c r="A1167" s="29">
        <v>35400</v>
      </c>
      <c r="B1167" s="28">
        <v>196.06451612903226</v>
      </c>
      <c r="C1167" s="28">
        <v>934</v>
      </c>
      <c r="D1167" s="28">
        <v>38</v>
      </c>
    </row>
    <row r="1168" spans="1:4">
      <c r="A1168" s="29">
        <v>35431</v>
      </c>
      <c r="B1168" s="28">
        <v>148.61290322580646</v>
      </c>
      <c r="C1168" s="28">
        <v>257</v>
      </c>
      <c r="D1168" s="28">
        <v>113</v>
      </c>
    </row>
    <row r="1169" spans="1:4">
      <c r="A1169" s="29">
        <v>35462</v>
      </c>
      <c r="B1169" s="28">
        <v>2942</v>
      </c>
      <c r="C1169" s="28">
        <v>17200</v>
      </c>
      <c r="D1169" s="28">
        <v>12</v>
      </c>
    </row>
    <row r="1170" spans="1:4">
      <c r="A1170" s="29">
        <v>35490</v>
      </c>
      <c r="B1170" s="28">
        <v>8448.3870967741932</v>
      </c>
      <c r="C1170" s="28">
        <v>16600</v>
      </c>
      <c r="D1170" s="28">
        <v>1720</v>
      </c>
    </row>
    <row r="1171" spans="1:4">
      <c r="A1171" s="29">
        <v>35521</v>
      </c>
      <c r="B1171" s="28">
        <v>6274.666666666667</v>
      </c>
      <c r="C1171" s="28">
        <v>11700</v>
      </c>
      <c r="D1171" s="28">
        <v>1950</v>
      </c>
    </row>
    <row r="1172" spans="1:4">
      <c r="A1172" s="29">
        <v>35551</v>
      </c>
      <c r="B1172" s="28">
        <v>5494.8387096774195</v>
      </c>
      <c r="C1172" s="28">
        <v>11700</v>
      </c>
      <c r="D1172" s="28">
        <v>3280</v>
      </c>
    </row>
    <row r="1173" spans="1:4">
      <c r="A1173" s="29">
        <v>35582</v>
      </c>
      <c r="B1173" s="28">
        <v>13406</v>
      </c>
      <c r="C1173" s="28">
        <v>28500</v>
      </c>
      <c r="D1173" s="28">
        <v>2610</v>
      </c>
    </row>
    <row r="1174" spans="1:4">
      <c r="A1174" s="29">
        <v>35612</v>
      </c>
      <c r="B1174" s="28">
        <v>10629.354838709678</v>
      </c>
      <c r="C1174" s="28">
        <v>27700</v>
      </c>
      <c r="D1174" s="28">
        <v>1310</v>
      </c>
    </row>
    <row r="1175" spans="1:4">
      <c r="A1175" s="29">
        <v>35643</v>
      </c>
      <c r="B1175" s="28">
        <v>939.41935483870964</v>
      </c>
      <c r="C1175" s="28">
        <v>1600</v>
      </c>
      <c r="D1175" s="28">
        <v>433</v>
      </c>
    </row>
    <row r="1176" spans="1:4">
      <c r="A1176" s="29">
        <v>35674</v>
      </c>
      <c r="B1176" s="28">
        <v>938.23333333333335</v>
      </c>
      <c r="C1176" s="28">
        <v>1260</v>
      </c>
      <c r="D1176" s="28">
        <v>384</v>
      </c>
    </row>
    <row r="1177" spans="1:4">
      <c r="A1177" s="29">
        <v>35704</v>
      </c>
      <c r="B1177" s="28">
        <v>625</v>
      </c>
      <c r="C1177" s="28">
        <v>1530</v>
      </c>
      <c r="D1177" s="28">
        <v>154</v>
      </c>
    </row>
    <row r="1178" spans="1:4">
      <c r="A1178" s="29">
        <v>35735</v>
      </c>
      <c r="B1178" s="28">
        <v>247.56666666666666</v>
      </c>
      <c r="C1178" s="28">
        <v>505</v>
      </c>
      <c r="D1178" s="28">
        <v>124</v>
      </c>
    </row>
    <row r="1179" spans="1:4">
      <c r="A1179" s="29">
        <v>35765</v>
      </c>
      <c r="B1179" s="28">
        <v>314.51612903225805</v>
      </c>
      <c r="C1179" s="28">
        <v>1410</v>
      </c>
      <c r="D1179" s="28">
        <v>125</v>
      </c>
    </row>
    <row r="1180" spans="1:4">
      <c r="A1180" s="29">
        <v>35796</v>
      </c>
      <c r="B1180" s="28">
        <v>590.64516129032256</v>
      </c>
      <c r="C1180" s="28">
        <v>2010</v>
      </c>
      <c r="D1180" s="28">
        <v>177</v>
      </c>
    </row>
    <row r="1181" spans="1:4">
      <c r="A1181" s="29">
        <v>35827</v>
      </c>
      <c r="B1181" s="28">
        <v>2424.4285714285716</v>
      </c>
      <c r="C1181" s="28">
        <v>4190</v>
      </c>
      <c r="D1181" s="28">
        <v>344</v>
      </c>
    </row>
    <row r="1182" spans="1:4">
      <c r="A1182" s="29">
        <v>35855</v>
      </c>
      <c r="B1182" s="28">
        <v>5247.0322580645161</v>
      </c>
      <c r="C1182" s="28">
        <v>12300</v>
      </c>
      <c r="D1182" s="28">
        <v>508</v>
      </c>
    </row>
    <row r="1183" spans="1:4">
      <c r="A1183" s="29">
        <v>35886</v>
      </c>
      <c r="B1183" s="28">
        <v>2765</v>
      </c>
      <c r="C1183" s="28">
        <v>4990</v>
      </c>
      <c r="D1183" s="28">
        <v>1270</v>
      </c>
    </row>
    <row r="1184" spans="1:4">
      <c r="A1184" s="29">
        <v>35916</v>
      </c>
      <c r="B1184" s="28">
        <v>2234.516129032258</v>
      </c>
      <c r="C1184" s="28">
        <v>2410</v>
      </c>
      <c r="D1184" s="28">
        <v>1850</v>
      </c>
    </row>
    <row r="1185" spans="1:4">
      <c r="A1185" s="29">
        <v>35947</v>
      </c>
      <c r="B1185" s="28">
        <v>2330.6666666666665</v>
      </c>
      <c r="C1185" s="28">
        <v>2520</v>
      </c>
      <c r="D1185" s="28">
        <v>2060</v>
      </c>
    </row>
    <row r="1186" spans="1:4">
      <c r="A1186" s="29">
        <v>35977</v>
      </c>
      <c r="B1186" s="28">
        <v>1919.0322580645161</v>
      </c>
      <c r="C1186" s="28">
        <v>2450</v>
      </c>
      <c r="D1186" s="28">
        <v>1560</v>
      </c>
    </row>
    <row r="1187" spans="1:4">
      <c r="A1187" s="29">
        <v>36008</v>
      </c>
      <c r="B1187" s="28">
        <v>1657.0967741935483</v>
      </c>
      <c r="C1187" s="28">
        <v>1890</v>
      </c>
      <c r="D1187" s="28">
        <v>1170</v>
      </c>
    </row>
    <row r="1188" spans="1:4">
      <c r="A1188" s="29">
        <v>36039</v>
      </c>
      <c r="B1188" s="28">
        <v>1466.2</v>
      </c>
      <c r="C1188" s="28">
        <v>2200</v>
      </c>
      <c r="D1188" s="28">
        <v>786</v>
      </c>
    </row>
    <row r="1189" spans="1:4">
      <c r="A1189" s="29">
        <v>36069</v>
      </c>
      <c r="B1189" s="28">
        <v>1314.1290322580646</v>
      </c>
      <c r="C1189" s="28">
        <v>11500</v>
      </c>
      <c r="D1189" s="28">
        <v>278</v>
      </c>
    </row>
    <row r="1190" spans="1:4">
      <c r="A1190" s="29">
        <v>36100</v>
      </c>
      <c r="B1190" s="28">
        <v>496.2</v>
      </c>
      <c r="C1190" s="28">
        <v>2120</v>
      </c>
      <c r="D1190" s="28">
        <v>213</v>
      </c>
    </row>
    <row r="1191" spans="1:4">
      <c r="A1191" s="29">
        <v>36130</v>
      </c>
      <c r="B1191" s="28">
        <v>1323.8064516129032</v>
      </c>
      <c r="C1191" s="28">
        <v>3040</v>
      </c>
      <c r="D1191" s="28">
        <v>180</v>
      </c>
    </row>
    <row r="1192" spans="1:4">
      <c r="A1192" s="29">
        <v>36161</v>
      </c>
      <c r="B1192" s="28">
        <v>506.70967741935482</v>
      </c>
      <c r="C1192" s="28">
        <v>1230</v>
      </c>
      <c r="D1192" s="28">
        <v>143</v>
      </c>
    </row>
    <row r="1193" spans="1:4">
      <c r="A1193" s="29">
        <v>36192</v>
      </c>
      <c r="B1193" s="28">
        <v>211.32142857142858</v>
      </c>
      <c r="C1193" s="28">
        <v>350</v>
      </c>
      <c r="D1193" s="28">
        <v>115</v>
      </c>
    </row>
    <row r="1194" spans="1:4">
      <c r="A1194" s="29">
        <v>36220</v>
      </c>
      <c r="B1194" s="28">
        <v>1279.5806451612902</v>
      </c>
      <c r="C1194" s="28">
        <v>3740</v>
      </c>
      <c r="D1194" s="28">
        <v>309</v>
      </c>
    </row>
    <row r="1195" spans="1:4">
      <c r="A1195" s="29">
        <v>36251</v>
      </c>
      <c r="B1195" s="28">
        <v>1079.8333333333333</v>
      </c>
      <c r="C1195" s="28">
        <v>1630</v>
      </c>
      <c r="D1195" s="28">
        <v>556</v>
      </c>
    </row>
    <row r="1196" spans="1:4">
      <c r="A1196" s="29">
        <v>36281</v>
      </c>
      <c r="B1196" s="28">
        <v>1624.1935483870968</v>
      </c>
      <c r="C1196" s="28">
        <v>3210</v>
      </c>
      <c r="D1196" s="28">
        <v>1070</v>
      </c>
    </row>
    <row r="1197" spans="1:4">
      <c r="A1197" s="29">
        <v>36312</v>
      </c>
      <c r="B1197" s="28">
        <v>1625.3333333333333</v>
      </c>
      <c r="C1197" s="28">
        <v>1920</v>
      </c>
      <c r="D1197" s="28">
        <v>1300</v>
      </c>
    </row>
    <row r="1198" spans="1:4">
      <c r="A1198" s="29">
        <v>36342</v>
      </c>
      <c r="B1198" s="28">
        <v>1247.483870967742</v>
      </c>
      <c r="C1198" s="28">
        <v>1890</v>
      </c>
      <c r="D1198" s="28">
        <v>496</v>
      </c>
    </row>
    <row r="1199" spans="1:4">
      <c r="A1199" s="29">
        <v>36373</v>
      </c>
      <c r="B1199" s="28">
        <v>1018.1612903225806</v>
      </c>
      <c r="C1199" s="28">
        <v>1520</v>
      </c>
      <c r="D1199" s="28">
        <v>876</v>
      </c>
    </row>
    <row r="1200" spans="1:4">
      <c r="A1200" s="29">
        <v>36404</v>
      </c>
      <c r="B1200" s="28">
        <v>871.16666666666663</v>
      </c>
      <c r="C1200" s="28">
        <v>1320</v>
      </c>
      <c r="D1200" s="28">
        <v>407</v>
      </c>
    </row>
    <row r="1201" spans="1:4">
      <c r="A1201" s="29">
        <v>36434</v>
      </c>
      <c r="B1201" s="28">
        <v>361.80645161290323</v>
      </c>
      <c r="C1201" s="28">
        <v>812</v>
      </c>
      <c r="D1201" s="28">
        <v>68</v>
      </c>
    </row>
    <row r="1202" spans="1:4">
      <c r="A1202" s="29">
        <v>36465</v>
      </c>
      <c r="B1202" s="28">
        <v>119.86666666666666</v>
      </c>
      <c r="C1202" s="28">
        <v>186</v>
      </c>
      <c r="D1202" s="28">
        <v>64</v>
      </c>
    </row>
    <row r="1203" spans="1:4">
      <c r="A1203" s="29">
        <v>36495</v>
      </c>
      <c r="B1203" s="28">
        <v>153.09677419354838</v>
      </c>
      <c r="C1203" s="28">
        <v>390</v>
      </c>
      <c r="D1203" s="28">
        <v>54</v>
      </c>
    </row>
    <row r="1204" spans="1:4">
      <c r="A1204" s="29">
        <v>36526</v>
      </c>
      <c r="B1204" s="28">
        <v>196.48387096774192</v>
      </c>
      <c r="C1204" s="28">
        <v>556</v>
      </c>
      <c r="D1204" s="28">
        <v>69</v>
      </c>
    </row>
    <row r="1205" spans="1:4">
      <c r="A1205" s="29">
        <v>36557</v>
      </c>
      <c r="B1205" s="28">
        <v>206.58620689655172</v>
      </c>
      <c r="C1205" s="28">
        <v>354</v>
      </c>
      <c r="D1205" s="28">
        <v>60</v>
      </c>
    </row>
    <row r="1206" spans="1:4">
      <c r="A1206" s="29">
        <v>36586</v>
      </c>
      <c r="B1206" s="28">
        <v>329.45161290322579</v>
      </c>
      <c r="C1206" s="28">
        <v>1500</v>
      </c>
      <c r="D1206" s="28">
        <v>100</v>
      </c>
    </row>
    <row r="1207" spans="1:4">
      <c r="A1207" s="29">
        <v>36617</v>
      </c>
      <c r="B1207" s="28">
        <v>931.33333333333337</v>
      </c>
      <c r="C1207" s="28">
        <v>1910</v>
      </c>
      <c r="D1207" s="28">
        <v>144</v>
      </c>
    </row>
    <row r="1208" spans="1:4">
      <c r="A1208" s="29">
        <v>36647</v>
      </c>
      <c r="B1208" s="28">
        <v>1509.9032258064517</v>
      </c>
      <c r="C1208" s="28">
        <v>2020</v>
      </c>
      <c r="D1208" s="28">
        <v>385</v>
      </c>
    </row>
    <row r="1209" spans="1:4">
      <c r="A1209" s="29">
        <v>36678</v>
      </c>
      <c r="B1209" s="28">
        <v>1703.5</v>
      </c>
      <c r="C1209" s="28">
        <v>2220</v>
      </c>
      <c r="D1209" s="28">
        <v>935</v>
      </c>
    </row>
    <row r="1210" spans="1:4">
      <c r="A1210" s="29">
        <v>36708</v>
      </c>
      <c r="B1210" s="28">
        <v>1983.5483870967741</v>
      </c>
      <c r="C1210" s="28">
        <v>4030</v>
      </c>
      <c r="D1210" s="28">
        <v>1220</v>
      </c>
    </row>
    <row r="1211" spans="1:4">
      <c r="A1211" s="29">
        <v>36739</v>
      </c>
      <c r="B1211" s="28">
        <v>1347.2903225806451</v>
      </c>
      <c r="C1211" s="28">
        <v>2290</v>
      </c>
      <c r="D1211" s="28">
        <v>525</v>
      </c>
    </row>
    <row r="1212" spans="1:4">
      <c r="A1212" s="29">
        <v>36770</v>
      </c>
      <c r="B1212" s="28">
        <v>1511.7666666666667</v>
      </c>
      <c r="C1212" s="28">
        <v>2070</v>
      </c>
      <c r="D1212" s="28">
        <v>893</v>
      </c>
    </row>
    <row r="1213" spans="1:4">
      <c r="A1213" s="29">
        <v>36800</v>
      </c>
      <c r="B1213" s="28">
        <v>322.77419354838707</v>
      </c>
      <c r="C1213" s="28">
        <v>1210</v>
      </c>
      <c r="D1213" s="28">
        <v>23</v>
      </c>
    </row>
    <row r="1214" spans="1:4">
      <c r="A1214" s="29">
        <v>36831</v>
      </c>
      <c r="B1214" s="28">
        <v>496.56666666666666</v>
      </c>
      <c r="C1214" s="28">
        <v>3660</v>
      </c>
      <c r="D1214" s="28">
        <v>141</v>
      </c>
    </row>
    <row r="1215" spans="1:4">
      <c r="A1215" s="29">
        <v>36861</v>
      </c>
      <c r="B1215" s="28">
        <v>838.74193548387098</v>
      </c>
      <c r="C1215" s="28">
        <v>3170</v>
      </c>
      <c r="D1215" s="28">
        <v>109</v>
      </c>
    </row>
    <row r="1216" spans="1:4">
      <c r="A1216" s="29">
        <v>36892</v>
      </c>
      <c r="B1216" s="28">
        <v>1803.7096774193549</v>
      </c>
      <c r="C1216" s="28">
        <v>3630</v>
      </c>
      <c r="D1216" s="28">
        <v>210</v>
      </c>
    </row>
    <row r="1217" spans="1:4">
      <c r="A1217" s="29">
        <v>36923</v>
      </c>
      <c r="B1217" s="28">
        <v>2353.3928571428573</v>
      </c>
      <c r="C1217" s="28">
        <v>3990</v>
      </c>
      <c r="D1217" s="28">
        <v>173</v>
      </c>
    </row>
    <row r="1218" spans="1:4">
      <c r="A1218" s="29">
        <v>36951</v>
      </c>
      <c r="B1218" s="28">
        <v>2472.4193548387098</v>
      </c>
      <c r="C1218" s="28">
        <v>4290</v>
      </c>
      <c r="D1218" s="28">
        <v>876</v>
      </c>
    </row>
    <row r="1219" spans="1:4">
      <c r="A1219" s="29">
        <v>36982</v>
      </c>
      <c r="B1219" s="28">
        <v>2312.4</v>
      </c>
      <c r="C1219" s="28">
        <v>4320</v>
      </c>
      <c r="D1219" s="28">
        <v>569</v>
      </c>
    </row>
    <row r="1220" spans="1:4">
      <c r="A1220" s="29">
        <v>37012</v>
      </c>
      <c r="B1220" s="28">
        <v>2295.1612903225805</v>
      </c>
      <c r="C1220" s="28">
        <v>3550</v>
      </c>
      <c r="D1220" s="28">
        <v>1360</v>
      </c>
    </row>
    <row r="1221" spans="1:4">
      <c r="A1221" s="29">
        <v>37043</v>
      </c>
      <c r="B1221" s="28">
        <v>1693.6666666666667</v>
      </c>
      <c r="C1221" s="28">
        <v>2210</v>
      </c>
      <c r="D1221" s="28">
        <v>1470</v>
      </c>
    </row>
    <row r="1222" spans="1:4">
      <c r="A1222" s="29">
        <v>37073</v>
      </c>
      <c r="B1222" s="28">
        <v>1670.9677419354839</v>
      </c>
      <c r="C1222" s="28">
        <v>2220</v>
      </c>
      <c r="D1222" s="28">
        <v>1270</v>
      </c>
    </row>
    <row r="1223" spans="1:4">
      <c r="A1223" s="29">
        <v>37104</v>
      </c>
      <c r="B1223" s="28">
        <v>1879.6774193548388</v>
      </c>
      <c r="C1223" s="28">
        <v>3470</v>
      </c>
      <c r="D1223" s="28">
        <v>1270</v>
      </c>
    </row>
    <row r="1224" spans="1:4">
      <c r="A1224" s="29">
        <v>37135</v>
      </c>
      <c r="B1224" s="28">
        <v>1209.1333333333334</v>
      </c>
      <c r="C1224" s="28">
        <v>1970</v>
      </c>
      <c r="D1224" s="28">
        <v>259</v>
      </c>
    </row>
    <row r="1225" spans="1:4">
      <c r="A1225" s="29">
        <v>37165</v>
      </c>
      <c r="B1225" s="28">
        <v>579.38709677419354</v>
      </c>
      <c r="C1225" s="28">
        <v>1360</v>
      </c>
      <c r="D1225" s="28">
        <v>98</v>
      </c>
    </row>
    <row r="1226" spans="1:4">
      <c r="A1226" s="29">
        <v>37196</v>
      </c>
      <c r="B1226" s="28">
        <v>2533.1999999999998</v>
      </c>
      <c r="C1226" s="28">
        <v>8430</v>
      </c>
      <c r="D1226" s="28">
        <v>203</v>
      </c>
    </row>
    <row r="1227" spans="1:4">
      <c r="A1227" s="29">
        <v>37226</v>
      </c>
      <c r="B1227" s="28">
        <v>1633.4516129032259</v>
      </c>
      <c r="C1227" s="28">
        <v>4080</v>
      </c>
      <c r="D1227" s="28">
        <v>270</v>
      </c>
    </row>
    <row r="1228" spans="1:4">
      <c r="A1228" s="29">
        <v>37257</v>
      </c>
      <c r="B1228" s="28">
        <v>859.51612903225805</v>
      </c>
      <c r="C1228" s="28">
        <v>2100</v>
      </c>
      <c r="D1228" s="28">
        <v>197</v>
      </c>
    </row>
    <row r="1229" spans="1:4">
      <c r="A1229" s="29">
        <v>37288</v>
      </c>
      <c r="B1229" s="28">
        <v>348.32142857142856</v>
      </c>
      <c r="C1229" s="28">
        <v>884</v>
      </c>
      <c r="D1229" s="28">
        <v>179</v>
      </c>
    </row>
    <row r="1230" spans="1:4">
      <c r="A1230" s="29">
        <v>37316</v>
      </c>
      <c r="B1230" s="28">
        <v>693.25806451612902</v>
      </c>
      <c r="C1230" s="28">
        <v>1020</v>
      </c>
      <c r="D1230" s="28">
        <v>297</v>
      </c>
    </row>
    <row r="1231" spans="1:4">
      <c r="A1231" s="29">
        <v>37347</v>
      </c>
      <c r="B1231" s="28">
        <v>1037.5666666666666</v>
      </c>
      <c r="C1231" s="28">
        <v>1810</v>
      </c>
      <c r="D1231" s="28">
        <v>247</v>
      </c>
    </row>
    <row r="1232" spans="1:4">
      <c r="A1232" s="29">
        <v>37377</v>
      </c>
      <c r="B1232" s="28">
        <v>2147.7419354838707</v>
      </c>
      <c r="C1232" s="28">
        <v>2980</v>
      </c>
      <c r="D1232" s="28">
        <v>1620</v>
      </c>
    </row>
    <row r="1233" spans="1:4">
      <c r="A1233" s="29">
        <v>37408</v>
      </c>
      <c r="B1233" s="28">
        <v>2122.3333333333335</v>
      </c>
      <c r="C1233" s="28">
        <v>3750</v>
      </c>
      <c r="D1233" s="28">
        <v>1280</v>
      </c>
    </row>
    <row r="1234" spans="1:4">
      <c r="A1234" s="29">
        <v>37438</v>
      </c>
      <c r="B1234" s="28">
        <v>12656.774193548386</v>
      </c>
      <c r="C1234" s="28">
        <v>26800</v>
      </c>
      <c r="D1234" s="28">
        <v>2110</v>
      </c>
    </row>
    <row r="1235" spans="1:4">
      <c r="A1235" s="29">
        <v>37469</v>
      </c>
      <c r="B1235" s="28">
        <v>1640.6451612903227</v>
      </c>
      <c r="C1235" s="28">
        <v>3100</v>
      </c>
      <c r="D1235" s="28">
        <v>1200</v>
      </c>
    </row>
    <row r="1236" spans="1:4">
      <c r="A1236" s="29">
        <v>37500</v>
      </c>
      <c r="B1236" s="28">
        <v>1254.1333333333334</v>
      </c>
      <c r="C1236" s="28">
        <v>2070</v>
      </c>
      <c r="D1236" s="28">
        <v>661</v>
      </c>
    </row>
    <row r="1237" spans="1:4">
      <c r="A1237" s="29">
        <v>37530</v>
      </c>
      <c r="B1237" s="28">
        <v>756.70967741935488</v>
      </c>
      <c r="C1237" s="28">
        <v>1360</v>
      </c>
      <c r="D1237" s="28">
        <v>465</v>
      </c>
    </row>
    <row r="1238" spans="1:4">
      <c r="A1238" s="29">
        <v>37561</v>
      </c>
      <c r="B1238" s="28">
        <v>485.8</v>
      </c>
      <c r="C1238" s="28">
        <v>1310</v>
      </c>
      <c r="D1238" s="28">
        <v>250</v>
      </c>
    </row>
    <row r="1239" spans="1:4">
      <c r="A1239" s="29">
        <v>37591</v>
      </c>
      <c r="B1239" s="28">
        <v>1028.4516129032259</v>
      </c>
      <c r="C1239" s="28">
        <v>4300</v>
      </c>
      <c r="D1239" s="28">
        <v>270</v>
      </c>
    </row>
    <row r="1240" spans="1:4">
      <c r="A1240" s="29">
        <v>37622</v>
      </c>
      <c r="B1240" s="28">
        <v>1079.258064516129</v>
      </c>
      <c r="C1240" s="28">
        <v>2630</v>
      </c>
      <c r="D1240" s="28">
        <v>302</v>
      </c>
    </row>
    <row r="1241" spans="1:4">
      <c r="A1241" s="29">
        <v>37653</v>
      </c>
      <c r="B1241" s="28">
        <v>2359.5357142857142</v>
      </c>
      <c r="C1241" s="28">
        <v>6200</v>
      </c>
      <c r="D1241" s="28">
        <v>160</v>
      </c>
    </row>
    <row r="1242" spans="1:4">
      <c r="A1242" s="29">
        <v>37681</v>
      </c>
      <c r="B1242" s="28">
        <v>2083.9354838709678</v>
      </c>
      <c r="C1242" s="28">
        <v>4170</v>
      </c>
      <c r="D1242" s="28">
        <v>718</v>
      </c>
    </row>
    <row r="1243" spans="1:4">
      <c r="A1243" s="29">
        <v>37712</v>
      </c>
      <c r="B1243" s="28">
        <v>967.63333333333333</v>
      </c>
      <c r="C1243" s="28">
        <v>1660</v>
      </c>
      <c r="D1243" s="28">
        <v>597</v>
      </c>
    </row>
    <row r="1244" spans="1:4">
      <c r="A1244" s="29">
        <v>37742</v>
      </c>
      <c r="B1244" s="28">
        <v>1491.516129032258</v>
      </c>
      <c r="C1244" s="28">
        <v>2240</v>
      </c>
      <c r="D1244" s="28">
        <v>305</v>
      </c>
    </row>
    <row r="1245" spans="1:4">
      <c r="A1245" s="29">
        <v>37773</v>
      </c>
      <c r="B1245" s="28">
        <v>1977.6666666666667</v>
      </c>
      <c r="C1245" s="28">
        <v>2630</v>
      </c>
      <c r="D1245" s="28">
        <v>1400</v>
      </c>
    </row>
    <row r="1246" spans="1:4">
      <c r="A1246" s="29">
        <v>37803</v>
      </c>
      <c r="B1246" s="28">
        <v>2181.8387096774195</v>
      </c>
      <c r="C1246" s="28">
        <v>2750</v>
      </c>
      <c r="D1246" s="28">
        <v>178</v>
      </c>
    </row>
    <row r="1247" spans="1:4">
      <c r="A1247" s="29">
        <v>37834</v>
      </c>
      <c r="B1247" s="28">
        <v>1421.6129032258063</v>
      </c>
      <c r="C1247" s="28">
        <v>2700</v>
      </c>
      <c r="D1247" s="28">
        <v>840</v>
      </c>
    </row>
    <row r="1248" spans="1:4">
      <c r="A1248" s="29">
        <v>37865</v>
      </c>
      <c r="B1248" s="28">
        <v>1026.3333333333333</v>
      </c>
      <c r="C1248" s="28">
        <v>1580</v>
      </c>
      <c r="D1248" s="28">
        <v>374</v>
      </c>
    </row>
    <row r="1249" spans="1:4">
      <c r="A1249" s="29">
        <v>37895</v>
      </c>
      <c r="B1249" s="28">
        <v>478.90322580645159</v>
      </c>
      <c r="C1249" s="28">
        <v>938</v>
      </c>
      <c r="D1249" s="28">
        <v>162</v>
      </c>
    </row>
    <row r="1250" spans="1:4">
      <c r="A1250" s="29">
        <v>37926</v>
      </c>
      <c r="B1250" s="28">
        <v>280.89999999999998</v>
      </c>
      <c r="C1250" s="28">
        <v>494</v>
      </c>
      <c r="D1250" s="28">
        <v>246</v>
      </c>
    </row>
    <row r="1251" spans="1:4">
      <c r="A1251" s="29">
        <v>37956</v>
      </c>
      <c r="B1251" s="28">
        <v>266.12903225806451</v>
      </c>
      <c r="C1251" s="28">
        <v>306</v>
      </c>
      <c r="D1251" s="28">
        <v>184</v>
      </c>
    </row>
    <row r="1252" spans="1:4">
      <c r="A1252" s="29">
        <v>37987</v>
      </c>
      <c r="B1252" s="28">
        <v>371.61290322580646</v>
      </c>
      <c r="C1252" s="28">
        <v>1190</v>
      </c>
      <c r="D1252" s="28">
        <v>263</v>
      </c>
    </row>
    <row r="1253" spans="1:4">
      <c r="A1253" s="29">
        <v>38018</v>
      </c>
      <c r="B1253" s="28">
        <v>330.68965517241378</v>
      </c>
      <c r="C1253" s="28">
        <v>497</v>
      </c>
      <c r="D1253" s="28">
        <v>266</v>
      </c>
    </row>
    <row r="1254" spans="1:4">
      <c r="A1254" s="29">
        <v>38047</v>
      </c>
      <c r="B1254" s="28">
        <v>441.12903225806451</v>
      </c>
      <c r="C1254" s="28">
        <v>647</v>
      </c>
      <c r="D1254" s="28">
        <v>263</v>
      </c>
    </row>
    <row r="1255" spans="1:4">
      <c r="A1255" s="29">
        <v>38078</v>
      </c>
      <c r="B1255" s="28">
        <v>653.9</v>
      </c>
      <c r="C1255" s="28">
        <v>1720</v>
      </c>
      <c r="D1255" s="28">
        <v>334</v>
      </c>
    </row>
    <row r="1256" spans="1:4">
      <c r="A1256" s="29">
        <v>38108</v>
      </c>
      <c r="B1256" s="28">
        <v>1770</v>
      </c>
      <c r="C1256" s="28">
        <v>2480</v>
      </c>
      <c r="D1256" s="28">
        <v>1370</v>
      </c>
    </row>
    <row r="1257" spans="1:4">
      <c r="A1257" s="29">
        <v>38139</v>
      </c>
      <c r="B1257" s="28">
        <v>5958.333333333333</v>
      </c>
      <c r="C1257" s="28">
        <v>18500</v>
      </c>
      <c r="D1257" s="28">
        <v>1520</v>
      </c>
    </row>
    <row r="1258" spans="1:4">
      <c r="A1258" s="29">
        <v>38169</v>
      </c>
      <c r="B1258" s="28">
        <v>1936.3225806451612</v>
      </c>
      <c r="C1258" s="28">
        <v>5330</v>
      </c>
      <c r="D1258" s="28">
        <v>890</v>
      </c>
    </row>
    <row r="1259" spans="1:4">
      <c r="A1259" s="29">
        <v>38200</v>
      </c>
      <c r="B1259" s="28">
        <v>1526.741935483871</v>
      </c>
      <c r="C1259" s="28">
        <v>4670</v>
      </c>
      <c r="D1259" s="28">
        <v>844</v>
      </c>
    </row>
    <row r="1260" spans="1:4">
      <c r="A1260" s="29">
        <v>38231</v>
      </c>
      <c r="B1260" s="28">
        <v>1364.6</v>
      </c>
      <c r="C1260" s="28">
        <v>1980</v>
      </c>
      <c r="D1260" s="28">
        <v>928</v>
      </c>
    </row>
    <row r="1261" spans="1:4">
      <c r="A1261" s="29">
        <v>38261</v>
      </c>
      <c r="B1261" s="28">
        <v>691.06451612903231</v>
      </c>
      <c r="C1261" s="28">
        <v>1850</v>
      </c>
      <c r="D1261" s="28">
        <v>237</v>
      </c>
    </row>
    <row r="1262" spans="1:4">
      <c r="A1262" s="29">
        <v>38292</v>
      </c>
      <c r="B1262" s="28">
        <v>9989.5333333333328</v>
      </c>
      <c r="C1262" s="28">
        <v>27100</v>
      </c>
      <c r="D1262" s="28">
        <v>164</v>
      </c>
    </row>
    <row r="1263" spans="1:4">
      <c r="A1263" s="29">
        <v>38322</v>
      </c>
      <c r="B1263" s="28">
        <v>4568.4516129032254</v>
      </c>
      <c r="C1263" s="28">
        <v>22000</v>
      </c>
      <c r="D1263" s="28">
        <v>435</v>
      </c>
    </row>
    <row r="1264" spans="1:4">
      <c r="A1264" s="29">
        <v>38353</v>
      </c>
      <c r="B1264" s="28">
        <v>2153.6451612903224</v>
      </c>
      <c r="C1264" s="28">
        <v>4050</v>
      </c>
      <c r="D1264" s="28">
        <v>660</v>
      </c>
    </row>
    <row r="1265" spans="1:4">
      <c r="A1265" s="29">
        <v>38384</v>
      </c>
      <c r="B1265" s="28">
        <v>2273.7857142857142</v>
      </c>
      <c r="C1265" s="28">
        <v>5220</v>
      </c>
      <c r="D1265" s="28">
        <v>856</v>
      </c>
    </row>
    <row r="1266" spans="1:4">
      <c r="A1266" s="29">
        <v>38412</v>
      </c>
      <c r="B1266" s="28">
        <v>5719.3548387096771</v>
      </c>
      <c r="C1266" s="28">
        <v>7720</v>
      </c>
      <c r="D1266" s="28">
        <v>3090</v>
      </c>
    </row>
    <row r="1267" spans="1:4">
      <c r="A1267" s="29">
        <v>38443</v>
      </c>
      <c r="B1267" s="28">
        <v>2182.6666666666665</v>
      </c>
      <c r="C1267" s="28">
        <v>5020</v>
      </c>
      <c r="D1267" s="28">
        <v>770</v>
      </c>
    </row>
    <row r="1268" spans="1:4">
      <c r="A1268" s="29">
        <v>38473</v>
      </c>
      <c r="B1268" s="28">
        <v>1445.9677419354839</v>
      </c>
      <c r="C1268" s="28">
        <v>2000</v>
      </c>
      <c r="D1268" s="28">
        <v>945</v>
      </c>
    </row>
    <row r="1269" spans="1:4">
      <c r="A1269" s="29">
        <v>38504</v>
      </c>
      <c r="B1269" s="28">
        <v>2293</v>
      </c>
      <c r="C1269" s="28">
        <v>2890</v>
      </c>
      <c r="D1269" s="28">
        <v>1230</v>
      </c>
    </row>
    <row r="1270" spans="1:4">
      <c r="A1270" s="29">
        <v>38534</v>
      </c>
      <c r="B1270" s="28">
        <v>1519.258064516129</v>
      </c>
      <c r="C1270" s="28">
        <v>2260</v>
      </c>
      <c r="D1270" s="28">
        <v>548</v>
      </c>
    </row>
    <row r="1271" spans="1:4">
      <c r="A1271" s="29">
        <v>38565</v>
      </c>
      <c r="B1271" s="28">
        <v>931.77419354838707</v>
      </c>
      <c r="C1271" s="28">
        <v>1330</v>
      </c>
      <c r="D1271" s="28">
        <v>636</v>
      </c>
    </row>
    <row r="1272" spans="1:4">
      <c r="A1272" s="29">
        <v>38596</v>
      </c>
      <c r="B1272" s="28">
        <v>1716.4666666666667</v>
      </c>
      <c r="C1272" s="28">
        <v>2420</v>
      </c>
      <c r="D1272" s="28">
        <v>677</v>
      </c>
    </row>
    <row r="1273" spans="1:4">
      <c r="A1273" s="29">
        <v>38626</v>
      </c>
      <c r="B1273" s="28">
        <v>708.09677419354841</v>
      </c>
      <c r="C1273" s="28">
        <v>1580</v>
      </c>
      <c r="D1273" s="28">
        <v>234</v>
      </c>
    </row>
    <row r="1274" spans="1:4">
      <c r="A1274" s="29">
        <v>38657</v>
      </c>
      <c r="B1274" s="28">
        <v>208.33333333333334</v>
      </c>
      <c r="C1274" s="28">
        <v>289</v>
      </c>
      <c r="D1274" s="28">
        <v>156</v>
      </c>
    </row>
    <row r="1275" spans="1:4">
      <c r="A1275" s="29">
        <v>38687</v>
      </c>
      <c r="B1275" s="28">
        <v>194.41935483870967</v>
      </c>
      <c r="C1275" s="28">
        <v>276</v>
      </c>
      <c r="D1275" s="28">
        <v>89</v>
      </c>
    </row>
    <row r="1276" spans="1:4">
      <c r="A1276" s="29">
        <v>38718</v>
      </c>
      <c r="B1276" s="28">
        <v>188.09677419354838</v>
      </c>
      <c r="C1276" s="28">
        <v>304</v>
      </c>
      <c r="D1276" s="28">
        <v>122</v>
      </c>
    </row>
    <row r="1277" spans="1:4">
      <c r="A1277" s="29">
        <v>38749</v>
      </c>
      <c r="B1277" s="28">
        <v>209.21428571428572</v>
      </c>
      <c r="C1277" s="28">
        <v>338</v>
      </c>
      <c r="D1277" s="28">
        <v>124</v>
      </c>
    </row>
    <row r="1278" spans="1:4">
      <c r="A1278" s="29">
        <v>38777</v>
      </c>
      <c r="B1278" s="28">
        <v>456.35483870967744</v>
      </c>
      <c r="C1278" s="28">
        <v>1870</v>
      </c>
      <c r="D1278" s="28">
        <v>128</v>
      </c>
    </row>
    <row r="1279" spans="1:4">
      <c r="A1279" s="29">
        <v>38808</v>
      </c>
      <c r="B1279" s="28">
        <v>965</v>
      </c>
      <c r="C1279" s="28">
        <v>1610</v>
      </c>
      <c r="D1279" s="28">
        <v>578</v>
      </c>
    </row>
    <row r="1280" spans="1:4">
      <c r="A1280" s="29">
        <v>38838</v>
      </c>
      <c r="B1280" s="28">
        <v>1355.2903225806451</v>
      </c>
      <c r="C1280" s="28">
        <v>2980</v>
      </c>
      <c r="D1280" s="28">
        <v>592</v>
      </c>
    </row>
    <row r="1281" spans="1:4">
      <c r="A1281" s="29">
        <v>38869</v>
      </c>
      <c r="B1281" s="28">
        <v>1588</v>
      </c>
      <c r="C1281" s="28">
        <v>2230</v>
      </c>
      <c r="D1281" s="28">
        <v>1260</v>
      </c>
    </row>
    <row r="1282" spans="1:4">
      <c r="A1282" s="29">
        <v>38899</v>
      </c>
      <c r="B1282" s="28">
        <v>1015.5483870967741</v>
      </c>
      <c r="C1282" s="28">
        <v>1670</v>
      </c>
      <c r="D1282" s="28">
        <v>679</v>
      </c>
    </row>
    <row r="1283" spans="1:4">
      <c r="A1283" s="29">
        <v>38930</v>
      </c>
      <c r="B1283" s="28">
        <v>1174.1935483870968</v>
      </c>
      <c r="C1283" s="28">
        <v>1910</v>
      </c>
      <c r="D1283" s="28">
        <v>769</v>
      </c>
    </row>
    <row r="1284" spans="1:4">
      <c r="A1284" s="29">
        <v>38961</v>
      </c>
      <c r="B1284" s="28">
        <v>1078.9666666666667</v>
      </c>
      <c r="C1284" s="28">
        <v>1370</v>
      </c>
      <c r="D1284" s="28">
        <v>541</v>
      </c>
    </row>
    <row r="1285" spans="1:4">
      <c r="A1285" s="29">
        <v>38991</v>
      </c>
      <c r="B1285" s="28">
        <v>388.38709677419354</v>
      </c>
      <c r="C1285" s="28">
        <v>1330</v>
      </c>
      <c r="D1285" s="28">
        <v>139</v>
      </c>
    </row>
    <row r="1286" spans="1:4">
      <c r="A1286" s="29">
        <v>39022</v>
      </c>
      <c r="B1286" s="28">
        <v>153.76666666666668</v>
      </c>
      <c r="C1286" s="28">
        <v>490</v>
      </c>
      <c r="D1286" s="28">
        <v>98</v>
      </c>
    </row>
    <row r="1287" spans="1:4">
      <c r="A1287" s="29">
        <v>39052</v>
      </c>
      <c r="B1287" s="28">
        <v>169.67741935483872</v>
      </c>
      <c r="C1287" s="28">
        <v>652</v>
      </c>
      <c r="D1287" s="28">
        <v>100</v>
      </c>
    </row>
    <row r="1288" spans="1:4">
      <c r="A1288" s="29">
        <v>39083</v>
      </c>
      <c r="B1288" s="28">
        <v>419.93548387096774</v>
      </c>
      <c r="C1288" s="28">
        <v>5690</v>
      </c>
      <c r="D1288" s="28">
        <v>112</v>
      </c>
    </row>
    <row r="1289" spans="1:4">
      <c r="A1289" s="29">
        <v>39114</v>
      </c>
      <c r="B1289" s="28">
        <v>228.35714285714286</v>
      </c>
      <c r="C1289" s="28">
        <v>311</v>
      </c>
      <c r="D1289" s="28">
        <v>189</v>
      </c>
    </row>
    <row r="1290" spans="1:4">
      <c r="A1290" s="29">
        <v>39142</v>
      </c>
      <c r="B1290" s="28">
        <v>325.03225806451616</v>
      </c>
      <c r="C1290" s="28">
        <v>1150</v>
      </c>
      <c r="D1290" s="28">
        <v>160</v>
      </c>
    </row>
    <row r="1291" spans="1:4">
      <c r="A1291" s="29">
        <v>39173</v>
      </c>
      <c r="B1291" s="28">
        <v>311.77777777777777</v>
      </c>
      <c r="C1291" s="28">
        <v>427</v>
      </c>
      <c r="D1291" s="28">
        <v>264</v>
      </c>
    </row>
  </sheetData>
  <mergeCells count="3">
    <mergeCell ref="H2:I2"/>
    <mergeCell ref="J2:K2"/>
    <mergeCell ref="L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N111"/>
  <sheetViews>
    <sheetView workbookViewId="0">
      <selection activeCell="G2" sqref="G2"/>
    </sheetView>
  </sheetViews>
  <sheetFormatPr defaultRowHeight="15"/>
  <cols>
    <col min="8" max="8" width="12.28515625" bestFit="1" customWidth="1"/>
  </cols>
  <sheetData>
    <row r="2" spans="1:14">
      <c r="A2" s="37" t="s">
        <v>42</v>
      </c>
      <c r="B2" s="30" t="s">
        <v>32</v>
      </c>
      <c r="C2" s="30" t="s">
        <v>33</v>
      </c>
      <c r="D2" s="30" t="s">
        <v>34</v>
      </c>
      <c r="H2" s="35"/>
      <c r="I2" s="38" t="s">
        <v>43</v>
      </c>
      <c r="J2" s="39"/>
      <c r="K2" s="38" t="s">
        <v>44</v>
      </c>
      <c r="L2" s="39"/>
      <c r="M2" s="38" t="s">
        <v>45</v>
      </c>
      <c r="N2" s="39"/>
    </row>
    <row r="3" spans="1:14">
      <c r="A3" s="27">
        <v>1900</v>
      </c>
      <c r="B3" s="28">
        <v>6176.3972602739723</v>
      </c>
      <c r="C3" s="28">
        <v>145000</v>
      </c>
      <c r="D3" s="28">
        <v>525</v>
      </c>
      <c r="H3" s="36"/>
      <c r="I3" s="22" t="s">
        <v>36</v>
      </c>
      <c r="J3" s="25" t="s">
        <v>37</v>
      </c>
      <c r="K3" s="22" t="s">
        <v>36</v>
      </c>
      <c r="L3" s="25" t="s">
        <v>37</v>
      </c>
      <c r="M3" s="22" t="s">
        <v>36</v>
      </c>
      <c r="N3" s="25" t="s">
        <v>37</v>
      </c>
    </row>
    <row r="4" spans="1:14">
      <c r="A4" s="27">
        <v>1901</v>
      </c>
      <c r="B4" s="28">
        <v>1285.5917808219178</v>
      </c>
      <c r="C4" s="28">
        <v>28700</v>
      </c>
      <c r="D4" s="28">
        <v>200</v>
      </c>
      <c r="H4" s="20" t="s">
        <v>3</v>
      </c>
      <c r="I4" s="31">
        <f>AVERAGE(B3:B43)</f>
        <v>2742.3614125126201</v>
      </c>
      <c r="J4" s="32">
        <f>AVERAGE(B44:B111)</f>
        <v>1857.792227448125</v>
      </c>
      <c r="K4" s="31">
        <f>AVERAGE(C3:C43)</f>
        <v>63037.560975609755</v>
      </c>
      <c r="L4" s="32">
        <f>AVERAGE(C44:C111)</f>
        <v>12183.088235294117</v>
      </c>
      <c r="M4" s="31">
        <f>AVERAGE(D3:D43)</f>
        <v>175.73170731707316</v>
      </c>
      <c r="N4" s="32">
        <f>AVERAGE(D44:D111)</f>
        <v>145.94117647058823</v>
      </c>
    </row>
    <row r="5" spans="1:14">
      <c r="A5" s="27">
        <v>1902</v>
      </c>
      <c r="B5" s="28">
        <v>2339.0904109589042</v>
      </c>
      <c r="C5" s="28">
        <v>35900</v>
      </c>
      <c r="D5" s="28">
        <v>180</v>
      </c>
      <c r="H5" s="20" t="s">
        <v>5</v>
      </c>
      <c r="I5" s="31">
        <f>MEDIAN(B3:B43)</f>
        <v>2094.3534246575341</v>
      </c>
      <c r="J5" s="32">
        <f>MEDIAN(B44:B111)</f>
        <v>1506.5463013698632</v>
      </c>
      <c r="K5" s="31">
        <f>MEDIAN(C3:C43)</f>
        <v>35900</v>
      </c>
      <c r="L5" s="32">
        <f>MEDIAN(C44:C111)</f>
        <v>6315</v>
      </c>
      <c r="M5" s="31">
        <f>MEDIAN(D3:D43)</f>
        <v>123</v>
      </c>
      <c r="N5" s="32">
        <f>MEDIAN(D44:D111)</f>
        <v>47.5</v>
      </c>
    </row>
    <row r="6" spans="1:14">
      <c r="A6" s="27">
        <v>1903</v>
      </c>
      <c r="B6" s="28">
        <v>2120.2630136986299</v>
      </c>
      <c r="C6" s="28">
        <v>33700</v>
      </c>
      <c r="D6" s="28">
        <v>275</v>
      </c>
      <c r="H6" s="20" t="s">
        <v>38</v>
      </c>
      <c r="I6" s="31">
        <f>STDEV(B3:B43)</f>
        <v>1768.7691491247967</v>
      </c>
      <c r="J6" s="32">
        <f>STDEV(B44:B111)</f>
        <v>1203.723616847456</v>
      </c>
      <c r="K6" s="31">
        <f>STDEV(C3:C43)</f>
        <v>64263.710162909512</v>
      </c>
      <c r="L6" s="32">
        <f>STDEV(C44:C111)</f>
        <v>14423.386508728039</v>
      </c>
      <c r="M6" s="31">
        <f>STDEV(D3:D43)</f>
        <v>174.49326984016375</v>
      </c>
      <c r="N6" s="32">
        <f>STDEV(D44:D111)</f>
        <v>202.17691619809463</v>
      </c>
    </row>
    <row r="7" spans="1:14">
      <c r="A7" s="27">
        <v>1904</v>
      </c>
      <c r="B7" s="28">
        <v>1699.4098360655737</v>
      </c>
      <c r="C7" s="28">
        <v>31500</v>
      </c>
      <c r="D7" s="28">
        <v>225</v>
      </c>
      <c r="H7" s="20" t="s">
        <v>13</v>
      </c>
      <c r="I7" s="31">
        <f>MAX(B3:B43)</f>
        <v>7170.3917808219176</v>
      </c>
      <c r="J7" s="32">
        <f>MAX(B44:B111)</f>
        <v>6546.2431693989074</v>
      </c>
      <c r="K7" s="31">
        <f>MAX(C3:C43)</f>
        <v>323000</v>
      </c>
      <c r="L7" s="32">
        <f>MAX(C44:C111)</f>
        <v>91800</v>
      </c>
      <c r="M7" s="31">
        <f>MAX(D3:D43)</f>
        <v>939</v>
      </c>
      <c r="N7" s="32">
        <f>MAX(D44:D111)</f>
        <v>762</v>
      </c>
    </row>
    <row r="8" spans="1:14">
      <c r="A8" s="27">
        <v>1905</v>
      </c>
      <c r="B8" s="28">
        <v>1919.0767123287671</v>
      </c>
      <c r="C8" s="28">
        <v>52900</v>
      </c>
      <c r="D8" s="28">
        <v>180</v>
      </c>
      <c r="H8" s="21" t="s">
        <v>12</v>
      </c>
      <c r="I8" s="33">
        <f>MIN(B3:B43)</f>
        <v>495.82739726027398</v>
      </c>
      <c r="J8" s="34">
        <f>MIN(B44:B111)</f>
        <v>326.20202020202021</v>
      </c>
      <c r="K8" s="33">
        <f>MIN(C3:C43)</f>
        <v>7840</v>
      </c>
      <c r="L8" s="34">
        <f>MIN(C44:C111)</f>
        <v>2190</v>
      </c>
      <c r="M8" s="33">
        <f>MIN(D3:D43)</f>
        <v>0</v>
      </c>
      <c r="N8" s="34">
        <f>MIN(D44:D111)</f>
        <v>2.4</v>
      </c>
    </row>
    <row r="9" spans="1:14">
      <c r="A9" s="27">
        <v>1906</v>
      </c>
      <c r="B9" s="28">
        <v>2831.1506849315069</v>
      </c>
      <c r="C9" s="28">
        <v>78500</v>
      </c>
      <c r="D9" s="28">
        <v>140</v>
      </c>
    </row>
    <row r="10" spans="1:14">
      <c r="A10" s="27">
        <v>1907</v>
      </c>
      <c r="B10" s="28">
        <v>1740.0493150684931</v>
      </c>
      <c r="C10" s="28">
        <v>28100</v>
      </c>
      <c r="D10" s="28">
        <v>50</v>
      </c>
    </row>
    <row r="11" spans="1:14">
      <c r="A11" s="27">
        <v>1908</v>
      </c>
      <c r="B11" s="28">
        <v>2883.7786885245901</v>
      </c>
      <c r="C11" s="28">
        <v>100000</v>
      </c>
      <c r="D11" s="28">
        <v>183</v>
      </c>
    </row>
    <row r="12" spans="1:14">
      <c r="A12" s="27">
        <v>1909</v>
      </c>
      <c r="B12" s="28">
        <v>1687.7671232876712</v>
      </c>
      <c r="C12" s="28">
        <v>29700</v>
      </c>
      <c r="D12" s="28">
        <v>123</v>
      </c>
    </row>
    <row r="13" spans="1:14">
      <c r="A13" s="27">
        <v>1910</v>
      </c>
      <c r="B13" s="28">
        <v>864.34520547945203</v>
      </c>
      <c r="C13" s="28">
        <v>27400</v>
      </c>
      <c r="D13" s="28">
        <v>40</v>
      </c>
    </row>
    <row r="14" spans="1:14">
      <c r="A14" s="27">
        <v>1911</v>
      </c>
      <c r="B14" s="28">
        <v>1910.7123287671234</v>
      </c>
      <c r="C14" s="28">
        <v>27400</v>
      </c>
      <c r="D14" s="28">
        <v>110</v>
      </c>
    </row>
    <row r="15" spans="1:14">
      <c r="A15" s="27">
        <v>1912</v>
      </c>
      <c r="B15" s="28">
        <v>876.61202185792354</v>
      </c>
      <c r="C15" s="28">
        <v>11500</v>
      </c>
      <c r="D15" s="28">
        <v>110</v>
      </c>
    </row>
    <row r="16" spans="1:14">
      <c r="A16" s="27">
        <v>1913</v>
      </c>
      <c r="B16" s="28">
        <v>4712.8767123287671</v>
      </c>
      <c r="C16" s="28">
        <v>141000</v>
      </c>
      <c r="D16" s="28">
        <v>30</v>
      </c>
    </row>
    <row r="17" spans="1:4">
      <c r="A17" s="27">
        <v>1914</v>
      </c>
      <c r="B17" s="28">
        <v>4608.7123287671229</v>
      </c>
      <c r="C17" s="28">
        <v>61500</v>
      </c>
      <c r="D17" s="28">
        <v>0</v>
      </c>
    </row>
    <row r="18" spans="1:4">
      <c r="A18" s="27">
        <v>1915</v>
      </c>
      <c r="B18" s="28">
        <v>2806.178082191781</v>
      </c>
      <c r="C18" s="28">
        <v>84000</v>
      </c>
      <c r="D18" s="28">
        <v>31</v>
      </c>
    </row>
    <row r="19" spans="1:4">
      <c r="A19" s="27">
        <v>1916</v>
      </c>
      <c r="B19" s="28">
        <v>1072.7377049180327</v>
      </c>
      <c r="C19" s="28">
        <v>28200</v>
      </c>
      <c r="D19" s="28">
        <v>80</v>
      </c>
    </row>
    <row r="20" spans="1:4">
      <c r="A20" s="27">
        <v>1917</v>
      </c>
      <c r="B20" s="28">
        <v>495.82739726027398</v>
      </c>
      <c r="C20" s="28">
        <v>7840</v>
      </c>
      <c r="D20" s="28">
        <v>52</v>
      </c>
    </row>
    <row r="21" spans="1:4">
      <c r="A21" s="27">
        <v>1918</v>
      </c>
      <c r="B21" s="28">
        <v>2706.0657534246575</v>
      </c>
      <c r="C21" s="28">
        <v>64700</v>
      </c>
      <c r="D21" s="28">
        <v>22</v>
      </c>
    </row>
    <row r="22" spans="1:4">
      <c r="A22" s="27">
        <v>1919</v>
      </c>
      <c r="B22" s="28">
        <v>7146.5013698630137</v>
      </c>
      <c r="C22" s="28">
        <v>64200</v>
      </c>
      <c r="D22" s="28">
        <v>939</v>
      </c>
    </row>
    <row r="23" spans="1:4">
      <c r="A23" s="27">
        <v>1920</v>
      </c>
      <c r="B23" s="28">
        <v>3007.9918032786886</v>
      </c>
      <c r="C23" s="28">
        <v>28100</v>
      </c>
      <c r="D23" s="28">
        <v>405</v>
      </c>
    </row>
    <row r="24" spans="1:4">
      <c r="A24" s="27">
        <v>1921</v>
      </c>
      <c r="B24" s="28">
        <v>1238.827397260274</v>
      </c>
      <c r="C24" s="28">
        <v>50200</v>
      </c>
      <c r="D24" s="28">
        <v>64</v>
      </c>
    </row>
    <row r="25" spans="1:4">
      <c r="A25" s="27">
        <v>1922</v>
      </c>
      <c r="B25" s="28">
        <v>4961.7041095890409</v>
      </c>
      <c r="C25" s="28">
        <v>103000</v>
      </c>
      <c r="D25" s="28">
        <v>150</v>
      </c>
    </row>
    <row r="26" spans="1:4">
      <c r="A26" s="27">
        <v>1923</v>
      </c>
      <c r="B26" s="28">
        <v>3449.9534246575345</v>
      </c>
      <c r="C26" s="28">
        <v>48000</v>
      </c>
      <c r="D26" s="28">
        <v>102</v>
      </c>
    </row>
    <row r="27" spans="1:4">
      <c r="A27" s="27">
        <v>1924</v>
      </c>
      <c r="B27" s="28">
        <v>1974.5273224043715</v>
      </c>
      <c r="C27" s="28">
        <v>16800</v>
      </c>
      <c r="D27" s="28">
        <v>197</v>
      </c>
    </row>
    <row r="28" spans="1:4">
      <c r="A28" s="27">
        <v>1925</v>
      </c>
      <c r="B28" s="28">
        <v>2094.3534246575341</v>
      </c>
      <c r="C28" s="28">
        <v>29800</v>
      </c>
      <c r="D28" s="28">
        <v>91</v>
      </c>
    </row>
    <row r="29" spans="1:4">
      <c r="A29" s="27">
        <v>1926</v>
      </c>
      <c r="B29" s="28">
        <v>2562.4410958904109</v>
      </c>
      <c r="C29" s="28">
        <v>29400</v>
      </c>
      <c r="D29" s="28">
        <v>154</v>
      </c>
    </row>
    <row r="30" spans="1:4">
      <c r="A30" s="27">
        <v>1927</v>
      </c>
      <c r="B30" s="28">
        <v>2101.2547945205479</v>
      </c>
      <c r="C30" s="28">
        <v>36600</v>
      </c>
      <c r="D30" s="28">
        <v>125</v>
      </c>
    </row>
    <row r="31" spans="1:4">
      <c r="A31" s="27">
        <v>1928</v>
      </c>
      <c r="B31" s="28">
        <v>1704.6748633879781</v>
      </c>
      <c r="C31" s="28">
        <v>28400</v>
      </c>
      <c r="D31" s="28">
        <v>80</v>
      </c>
    </row>
    <row r="32" spans="1:4">
      <c r="A32" s="27">
        <v>1929</v>
      </c>
      <c r="B32" s="28">
        <v>1935.4082191780822</v>
      </c>
      <c r="C32" s="28">
        <v>96400</v>
      </c>
      <c r="D32" s="28">
        <v>97</v>
      </c>
    </row>
    <row r="33" spans="1:4">
      <c r="A33" s="27">
        <v>1930</v>
      </c>
      <c r="B33" s="28">
        <v>3426.2356164383564</v>
      </c>
      <c r="C33" s="28">
        <v>79500</v>
      </c>
      <c r="D33" s="28">
        <v>45</v>
      </c>
    </row>
    <row r="34" spans="1:4">
      <c r="A34" s="27">
        <v>1931</v>
      </c>
      <c r="B34" s="28">
        <v>1844.304109589041</v>
      </c>
      <c r="C34" s="28">
        <v>18100</v>
      </c>
      <c r="D34" s="28">
        <v>105</v>
      </c>
    </row>
    <row r="35" spans="1:4">
      <c r="A35" s="27">
        <v>1932</v>
      </c>
      <c r="B35" s="28">
        <v>4301.0491803278692</v>
      </c>
      <c r="C35" s="28">
        <v>61800</v>
      </c>
      <c r="D35" s="28">
        <v>394</v>
      </c>
    </row>
    <row r="36" spans="1:4">
      <c r="A36" s="27">
        <v>1933</v>
      </c>
      <c r="B36" s="28">
        <v>998.74794520547948</v>
      </c>
      <c r="C36" s="28">
        <v>33200</v>
      </c>
      <c r="D36" s="28">
        <v>96</v>
      </c>
    </row>
    <row r="37" spans="1:4">
      <c r="A37" s="27">
        <v>1934</v>
      </c>
      <c r="B37" s="28">
        <v>1084.0547945205481</v>
      </c>
      <c r="C37" s="28">
        <v>42300</v>
      </c>
      <c r="D37" s="28">
        <v>32</v>
      </c>
    </row>
    <row r="38" spans="1:4">
      <c r="A38" s="27">
        <v>1935</v>
      </c>
      <c r="B38" s="28">
        <v>7170.3917808219176</v>
      </c>
      <c r="C38" s="28">
        <v>323000</v>
      </c>
      <c r="D38" s="28">
        <v>120</v>
      </c>
    </row>
    <row r="39" spans="1:4">
      <c r="A39" s="27">
        <v>1936</v>
      </c>
      <c r="B39" s="28">
        <v>6824.5819672131147</v>
      </c>
      <c r="C39" s="28">
        <v>166000</v>
      </c>
      <c r="D39" s="28">
        <v>154</v>
      </c>
    </row>
    <row r="40" spans="1:4">
      <c r="A40" s="27">
        <v>1937</v>
      </c>
      <c r="B40" s="28">
        <v>1430.304109589041</v>
      </c>
      <c r="C40" s="28">
        <v>16100</v>
      </c>
      <c r="D40" s="28">
        <v>191</v>
      </c>
    </row>
    <row r="41" spans="1:4">
      <c r="A41" s="27">
        <v>1938</v>
      </c>
      <c r="B41" s="28">
        <v>4798.5369863013702</v>
      </c>
      <c r="C41" s="28">
        <v>254000</v>
      </c>
      <c r="D41" s="28">
        <v>432</v>
      </c>
    </row>
    <row r="42" spans="1:4">
      <c r="A42" s="27">
        <v>1939</v>
      </c>
      <c r="B42" s="28">
        <v>1579.2328767123288</v>
      </c>
      <c r="C42" s="28">
        <v>14000</v>
      </c>
      <c r="D42" s="28">
        <v>428</v>
      </c>
    </row>
    <row r="43" spans="1:4">
      <c r="A43" s="27">
        <v>1940</v>
      </c>
      <c r="B43" s="28">
        <v>2065.0983606557379</v>
      </c>
      <c r="C43" s="28">
        <v>28100</v>
      </c>
      <c r="D43" s="28">
        <v>248</v>
      </c>
    </row>
    <row r="44" spans="1:4">
      <c r="A44" s="27">
        <v>1941</v>
      </c>
      <c r="B44" s="28">
        <v>5121.4931506849316</v>
      </c>
      <c r="C44" s="28">
        <v>45200</v>
      </c>
      <c r="D44" s="28">
        <v>686</v>
      </c>
    </row>
    <row r="45" spans="1:4">
      <c r="A45" s="27">
        <v>1942</v>
      </c>
      <c r="B45" s="28">
        <v>1858.8465753424657</v>
      </c>
      <c r="C45" s="28">
        <v>9870</v>
      </c>
      <c r="D45" s="28">
        <v>702</v>
      </c>
    </row>
    <row r="46" spans="1:4">
      <c r="A46" s="27">
        <v>1943</v>
      </c>
      <c r="B46" s="28">
        <v>1953.9232876712329</v>
      </c>
      <c r="C46" s="28">
        <v>3780</v>
      </c>
      <c r="D46" s="28">
        <v>684</v>
      </c>
    </row>
    <row r="47" spans="1:4">
      <c r="A47" s="27">
        <v>1944</v>
      </c>
      <c r="B47" s="28">
        <v>2077.7158469945357</v>
      </c>
      <c r="C47" s="28">
        <v>4100</v>
      </c>
      <c r="D47" s="28">
        <v>724</v>
      </c>
    </row>
    <row r="48" spans="1:4">
      <c r="A48" s="27">
        <v>1945</v>
      </c>
      <c r="B48" s="28">
        <v>2430.9452054794519</v>
      </c>
      <c r="C48" s="28">
        <v>10400</v>
      </c>
      <c r="D48" s="28">
        <v>553</v>
      </c>
    </row>
    <row r="49" spans="1:4">
      <c r="A49" s="27">
        <v>1946</v>
      </c>
      <c r="B49" s="28">
        <v>2270.8739726027397</v>
      </c>
      <c r="C49" s="28">
        <v>6500</v>
      </c>
      <c r="D49" s="28">
        <v>762</v>
      </c>
    </row>
    <row r="50" spans="1:4">
      <c r="A50" s="27">
        <v>1947</v>
      </c>
      <c r="B50" s="28">
        <v>1741.5835616438355</v>
      </c>
      <c r="C50" s="28">
        <v>3740</v>
      </c>
      <c r="D50" s="28">
        <v>514</v>
      </c>
    </row>
    <row r="51" spans="1:4">
      <c r="A51" s="27">
        <v>1948</v>
      </c>
      <c r="B51" s="28">
        <v>1253.0983606557377</v>
      </c>
      <c r="C51" s="28">
        <v>3540</v>
      </c>
      <c r="D51" s="28">
        <v>332</v>
      </c>
    </row>
    <row r="52" spans="1:4">
      <c r="A52" s="27">
        <v>1949</v>
      </c>
      <c r="B52" s="28">
        <v>1322.7369863013698</v>
      </c>
      <c r="C52" s="28">
        <v>3380</v>
      </c>
      <c r="D52" s="28">
        <v>468</v>
      </c>
    </row>
    <row r="53" spans="1:4">
      <c r="A53" s="27">
        <v>1950</v>
      </c>
      <c r="B53" s="28">
        <v>1117.7287671232878</v>
      </c>
      <c r="C53" s="28">
        <v>3780</v>
      </c>
      <c r="D53" s="28">
        <v>480</v>
      </c>
    </row>
    <row r="54" spans="1:4">
      <c r="A54" s="27">
        <v>1951</v>
      </c>
      <c r="B54" s="28">
        <v>957.78082191780823</v>
      </c>
      <c r="C54" s="28">
        <v>2390</v>
      </c>
      <c r="D54" s="28">
        <v>121</v>
      </c>
    </row>
    <row r="55" spans="1:4">
      <c r="A55" s="27">
        <v>1952</v>
      </c>
      <c r="B55" s="28">
        <v>768.77868852459017</v>
      </c>
      <c r="C55" s="28">
        <v>2190</v>
      </c>
      <c r="D55" s="28">
        <v>136</v>
      </c>
    </row>
    <row r="56" spans="1:4">
      <c r="A56" s="27">
        <v>1953</v>
      </c>
      <c r="B56" s="28">
        <v>929.93698630136987</v>
      </c>
      <c r="C56" s="28">
        <v>2500</v>
      </c>
      <c r="D56" s="28">
        <v>173</v>
      </c>
    </row>
    <row r="57" spans="1:4">
      <c r="A57" s="27">
        <v>1954</v>
      </c>
      <c r="B57" s="28">
        <v>924.63561643835612</v>
      </c>
      <c r="C57" s="28">
        <v>3320</v>
      </c>
      <c r="D57" s="28">
        <v>186</v>
      </c>
    </row>
    <row r="58" spans="1:4">
      <c r="A58" s="27">
        <v>1955</v>
      </c>
      <c r="B58" s="28">
        <v>1624.695890410959</v>
      </c>
      <c r="C58" s="28">
        <v>6210</v>
      </c>
      <c r="D58" s="28">
        <v>232</v>
      </c>
    </row>
    <row r="59" spans="1:4">
      <c r="A59" s="27">
        <v>1956</v>
      </c>
      <c r="B59" s="28">
        <v>1011.9644808743169</v>
      </c>
      <c r="C59" s="28">
        <v>3810</v>
      </c>
      <c r="D59" s="28">
        <v>142</v>
      </c>
    </row>
    <row r="60" spans="1:4">
      <c r="A60" s="27">
        <v>1957</v>
      </c>
      <c r="B60" s="28">
        <v>6253.5068493150684</v>
      </c>
      <c r="C60" s="28">
        <v>37900</v>
      </c>
      <c r="D60" s="28">
        <v>131</v>
      </c>
    </row>
    <row r="61" spans="1:4">
      <c r="A61" s="27">
        <v>1958</v>
      </c>
      <c r="B61" s="28">
        <v>3181.7123287671234</v>
      </c>
      <c r="C61" s="28">
        <v>13700</v>
      </c>
      <c r="D61" s="28">
        <v>178</v>
      </c>
    </row>
    <row r="62" spans="1:4">
      <c r="A62" s="27">
        <v>1959</v>
      </c>
      <c r="B62" s="28">
        <v>2920.841095890411</v>
      </c>
      <c r="C62" s="28">
        <v>35400</v>
      </c>
      <c r="D62" s="28">
        <v>204</v>
      </c>
    </row>
    <row r="63" spans="1:4">
      <c r="A63" s="27">
        <v>1960</v>
      </c>
      <c r="B63" s="28">
        <v>2235.7595628415302</v>
      </c>
      <c r="C63" s="28">
        <v>15900</v>
      </c>
      <c r="D63" s="28">
        <v>48</v>
      </c>
    </row>
    <row r="64" spans="1:4">
      <c r="A64" s="27">
        <v>1961</v>
      </c>
      <c r="B64" s="28">
        <v>2823.1287671232876</v>
      </c>
      <c r="C64" s="28">
        <v>11800</v>
      </c>
      <c r="D64" s="28">
        <v>144</v>
      </c>
    </row>
    <row r="65" spans="1:4">
      <c r="A65" s="27">
        <v>1962</v>
      </c>
      <c r="B65" s="28">
        <v>963.30958904109593</v>
      </c>
      <c r="C65" s="28">
        <v>3560</v>
      </c>
      <c r="D65" s="28">
        <v>20</v>
      </c>
    </row>
    <row r="66" spans="1:4">
      <c r="A66" s="27">
        <v>1963</v>
      </c>
      <c r="B66" s="28">
        <v>965.06575342465749</v>
      </c>
      <c r="C66" s="28">
        <v>2350</v>
      </c>
      <c r="D66" s="28">
        <v>26</v>
      </c>
    </row>
    <row r="67" spans="1:4">
      <c r="A67" s="27">
        <v>1964</v>
      </c>
      <c r="B67" s="28">
        <v>736.20382513661195</v>
      </c>
      <c r="C67" s="28">
        <v>2520</v>
      </c>
      <c r="D67" s="28">
        <v>3</v>
      </c>
    </row>
    <row r="68" spans="1:4">
      <c r="A68" s="27">
        <v>1965</v>
      </c>
      <c r="B68" s="28">
        <v>1795.0547945205481</v>
      </c>
      <c r="C68" s="28">
        <v>11000</v>
      </c>
      <c r="D68" s="28">
        <v>46</v>
      </c>
    </row>
    <row r="69" spans="1:4">
      <c r="A69" s="27">
        <v>1966</v>
      </c>
      <c r="B69" s="28">
        <v>1389.8383561643836</v>
      </c>
      <c r="C69" s="28">
        <v>6520</v>
      </c>
      <c r="D69" s="28">
        <v>19</v>
      </c>
    </row>
    <row r="70" spans="1:4">
      <c r="A70" s="27">
        <v>1967</v>
      </c>
      <c r="B70" s="28">
        <v>1064.7616438356165</v>
      </c>
      <c r="C70" s="28">
        <v>8500</v>
      </c>
      <c r="D70" s="28">
        <v>11</v>
      </c>
    </row>
    <row r="71" spans="1:4">
      <c r="A71" s="27">
        <v>1968</v>
      </c>
      <c r="B71" s="28">
        <v>3389.1857923497269</v>
      </c>
      <c r="C71" s="28">
        <v>15500</v>
      </c>
      <c r="D71" s="28">
        <v>25</v>
      </c>
    </row>
    <row r="72" spans="1:4">
      <c r="A72" s="27">
        <v>1969</v>
      </c>
      <c r="B72" s="28">
        <v>1673.1369863013699</v>
      </c>
      <c r="C72" s="28">
        <v>6420</v>
      </c>
      <c r="D72" s="28">
        <v>30</v>
      </c>
    </row>
    <row r="73" spans="1:4">
      <c r="A73" s="27">
        <v>1970</v>
      </c>
      <c r="B73" s="28">
        <v>2314.2712328767125</v>
      </c>
      <c r="C73" s="28">
        <v>6040</v>
      </c>
      <c r="D73" s="28">
        <v>64</v>
      </c>
    </row>
    <row r="74" spans="1:4">
      <c r="A74" s="27">
        <v>1971</v>
      </c>
      <c r="B74" s="28">
        <v>1531.1123287671232</v>
      </c>
      <c r="C74" s="28">
        <v>5610</v>
      </c>
      <c r="D74" s="28">
        <v>31</v>
      </c>
    </row>
    <row r="75" spans="1:4">
      <c r="A75" s="27">
        <v>1972</v>
      </c>
      <c r="B75" s="28">
        <v>1002.5546448087432</v>
      </c>
      <c r="C75" s="28">
        <v>3770</v>
      </c>
      <c r="D75" s="28">
        <v>10</v>
      </c>
    </row>
    <row r="76" spans="1:4">
      <c r="A76" s="27">
        <v>1973</v>
      </c>
      <c r="B76" s="28">
        <v>1677.2767123287672</v>
      </c>
      <c r="C76" s="28">
        <v>10600</v>
      </c>
      <c r="D76" s="28">
        <v>38</v>
      </c>
    </row>
    <row r="77" spans="1:4">
      <c r="A77" s="27">
        <v>1974</v>
      </c>
      <c r="B77" s="28">
        <v>2833.2493150684932</v>
      </c>
      <c r="C77" s="28">
        <v>17100</v>
      </c>
      <c r="D77" s="28">
        <v>129</v>
      </c>
    </row>
    <row r="78" spans="1:4">
      <c r="A78" s="27">
        <v>1975</v>
      </c>
      <c r="B78" s="28">
        <v>2966.1835616438357</v>
      </c>
      <c r="C78" s="28">
        <v>24000</v>
      </c>
      <c r="D78" s="28">
        <v>24</v>
      </c>
    </row>
    <row r="79" spans="1:4">
      <c r="A79" s="27">
        <v>1976</v>
      </c>
      <c r="B79" s="28">
        <v>1465.6994535519125</v>
      </c>
      <c r="C79" s="28">
        <v>5690</v>
      </c>
      <c r="D79" s="28">
        <v>36</v>
      </c>
    </row>
    <row r="80" spans="1:4">
      <c r="A80" s="27">
        <v>1977</v>
      </c>
      <c r="B80" s="28">
        <v>2604.4027397260274</v>
      </c>
      <c r="C80" s="28">
        <v>31500</v>
      </c>
      <c r="D80" s="28">
        <v>36</v>
      </c>
    </row>
    <row r="81" spans="1:4">
      <c r="A81" s="27">
        <v>1978</v>
      </c>
      <c r="B81" s="28">
        <v>1162.5882191780822</v>
      </c>
      <c r="C81" s="28">
        <v>3520</v>
      </c>
      <c r="D81" s="28">
        <v>6.7</v>
      </c>
    </row>
    <row r="82" spans="1:4">
      <c r="A82" s="27">
        <v>1979</v>
      </c>
      <c r="B82" s="28">
        <v>1200.0246575342467</v>
      </c>
      <c r="C82" s="28">
        <v>10600</v>
      </c>
      <c r="D82" s="28">
        <v>42</v>
      </c>
    </row>
    <row r="83" spans="1:4">
      <c r="A83" s="27">
        <v>1980</v>
      </c>
      <c r="B83" s="28">
        <v>1195.9945355191257</v>
      </c>
      <c r="C83" s="28">
        <v>2890</v>
      </c>
      <c r="D83" s="28">
        <v>30</v>
      </c>
    </row>
    <row r="84" spans="1:4">
      <c r="A84" s="27">
        <v>1981</v>
      </c>
      <c r="B84" s="28">
        <v>2550.178082191781</v>
      </c>
      <c r="C84" s="28">
        <v>22100</v>
      </c>
      <c r="D84" s="28">
        <v>52</v>
      </c>
    </row>
    <row r="85" spans="1:4">
      <c r="A85" s="27">
        <v>1982</v>
      </c>
      <c r="B85" s="28">
        <v>1481.9802739726028</v>
      </c>
      <c r="C85" s="28">
        <v>7250</v>
      </c>
      <c r="D85" s="28">
        <v>6.3</v>
      </c>
    </row>
    <row r="86" spans="1:4">
      <c r="A86" s="27">
        <v>1983</v>
      </c>
      <c r="B86" s="28">
        <v>884.29315068493156</v>
      </c>
      <c r="C86" s="28">
        <v>2590</v>
      </c>
      <c r="D86" s="28">
        <v>20</v>
      </c>
    </row>
    <row r="87" spans="1:4">
      <c r="A87" s="27">
        <v>1984</v>
      </c>
      <c r="B87" s="28">
        <v>1037.7846994535519</v>
      </c>
      <c r="C87" s="28">
        <v>3670</v>
      </c>
      <c r="D87" s="28">
        <v>2.4</v>
      </c>
    </row>
    <row r="88" spans="1:4">
      <c r="A88" s="27">
        <v>1985</v>
      </c>
      <c r="B88" s="28">
        <v>1042.2794520547945</v>
      </c>
      <c r="C88" s="28">
        <v>4350</v>
      </c>
      <c r="D88" s="28">
        <v>14</v>
      </c>
    </row>
    <row r="89" spans="1:4">
      <c r="A89" s="27">
        <v>1986</v>
      </c>
      <c r="B89" s="28">
        <v>2090.8767123287671</v>
      </c>
      <c r="C89" s="28">
        <v>8320</v>
      </c>
      <c r="D89" s="28">
        <v>13</v>
      </c>
    </row>
    <row r="90" spans="1:4">
      <c r="A90" s="27">
        <v>1987</v>
      </c>
      <c r="B90" s="28">
        <v>3912.3068493150686</v>
      </c>
      <c r="C90" s="28">
        <v>31700</v>
      </c>
      <c r="D90" s="28">
        <v>18</v>
      </c>
    </row>
    <row r="91" spans="1:4">
      <c r="A91" s="27">
        <v>1988</v>
      </c>
      <c r="B91" s="28">
        <v>1044.467213114754</v>
      </c>
      <c r="C91" s="28">
        <v>3670</v>
      </c>
      <c r="D91" s="28">
        <v>11</v>
      </c>
    </row>
    <row r="92" spans="1:4">
      <c r="A92" s="27">
        <v>1989</v>
      </c>
      <c r="B92" s="28">
        <v>903.97424657534236</v>
      </c>
      <c r="C92" s="28">
        <v>4150</v>
      </c>
      <c r="D92" s="28">
        <v>7.6</v>
      </c>
    </row>
    <row r="93" spans="1:4">
      <c r="A93" s="27">
        <v>1990</v>
      </c>
      <c r="B93" s="28">
        <v>971.41643835616435</v>
      </c>
      <c r="C93" s="28">
        <v>3440</v>
      </c>
      <c r="D93" s="28">
        <v>17</v>
      </c>
    </row>
    <row r="94" spans="1:4">
      <c r="A94" s="27">
        <v>1991</v>
      </c>
      <c r="B94" s="28">
        <v>2139.2246575342465</v>
      </c>
      <c r="C94" s="28">
        <v>35500</v>
      </c>
      <c r="D94" s="28">
        <v>24</v>
      </c>
    </row>
    <row r="95" spans="1:4">
      <c r="A95" s="27">
        <v>1992</v>
      </c>
      <c r="B95" s="28">
        <v>6546.2431693989074</v>
      </c>
      <c r="C95" s="28">
        <v>30400</v>
      </c>
      <c r="D95" s="28">
        <v>36</v>
      </c>
    </row>
    <row r="96" spans="1:4">
      <c r="A96" s="27">
        <v>1993</v>
      </c>
      <c r="B96" s="28">
        <v>1313.145205479452</v>
      </c>
      <c r="C96" s="28">
        <v>5720</v>
      </c>
      <c r="D96" s="28">
        <v>20</v>
      </c>
    </row>
    <row r="97" spans="1:4">
      <c r="A97" s="27">
        <v>1994</v>
      </c>
      <c r="B97" s="28">
        <v>1010.5698630136986</v>
      </c>
      <c r="C97" s="28">
        <v>7500</v>
      </c>
      <c r="D97" s="28">
        <v>47</v>
      </c>
    </row>
    <row r="98" spans="1:4">
      <c r="A98" s="27">
        <v>1995</v>
      </c>
      <c r="B98" s="28">
        <v>1210.6109589041096</v>
      </c>
      <c r="C98" s="28">
        <v>21800</v>
      </c>
      <c r="D98" s="28">
        <v>27</v>
      </c>
    </row>
    <row r="99" spans="1:4">
      <c r="A99" s="27">
        <v>1996</v>
      </c>
      <c r="B99" s="28">
        <v>1008.2513661202186</v>
      </c>
      <c r="C99" s="28">
        <v>3900</v>
      </c>
      <c r="D99" s="28">
        <v>38</v>
      </c>
    </row>
    <row r="100" spans="1:4">
      <c r="A100" s="27">
        <v>1997</v>
      </c>
      <c r="B100" s="28">
        <v>4199.9287671232878</v>
      </c>
      <c r="C100" s="28">
        <v>28500</v>
      </c>
      <c r="D100" s="28">
        <v>12</v>
      </c>
    </row>
    <row r="101" spans="1:4">
      <c r="A101" s="27">
        <v>1998</v>
      </c>
      <c r="B101" s="28">
        <v>1979.4520547945206</v>
      </c>
      <c r="C101" s="28">
        <v>12300</v>
      </c>
      <c r="D101" s="28">
        <v>177</v>
      </c>
    </row>
    <row r="102" spans="1:4">
      <c r="A102" s="27">
        <v>1999</v>
      </c>
      <c r="B102" s="28">
        <v>845.82191780821915</v>
      </c>
      <c r="C102" s="28">
        <v>3740</v>
      </c>
      <c r="D102" s="28">
        <v>54</v>
      </c>
    </row>
    <row r="103" spans="1:4">
      <c r="A103" s="27">
        <v>2000</v>
      </c>
      <c r="B103" s="28">
        <v>949.8907103825137</v>
      </c>
      <c r="C103" s="28">
        <v>4030</v>
      </c>
      <c r="D103" s="28">
        <v>23</v>
      </c>
    </row>
    <row r="104" spans="1:4">
      <c r="A104" s="27">
        <v>2001</v>
      </c>
      <c r="B104" s="28">
        <v>1865</v>
      </c>
      <c r="C104" s="28">
        <v>8430</v>
      </c>
      <c r="D104" s="28">
        <v>98</v>
      </c>
    </row>
    <row r="105" spans="1:4">
      <c r="A105" s="27">
        <v>2002</v>
      </c>
      <c r="B105" s="28">
        <v>2109.654794520548</v>
      </c>
      <c r="C105" s="28">
        <v>26800</v>
      </c>
      <c r="D105" s="28">
        <v>179</v>
      </c>
    </row>
    <row r="106" spans="1:4">
      <c r="A106" s="27">
        <v>2003</v>
      </c>
      <c r="B106" s="28">
        <v>1295.1835616438357</v>
      </c>
      <c r="C106" s="28">
        <v>6200</v>
      </c>
      <c r="D106" s="28">
        <v>160</v>
      </c>
    </row>
    <row r="107" spans="1:4">
      <c r="A107" s="27">
        <v>2004</v>
      </c>
      <c r="B107" s="28">
        <v>2456.4098360655739</v>
      </c>
      <c r="C107" s="28">
        <v>27100</v>
      </c>
      <c r="D107" s="28">
        <v>164</v>
      </c>
    </row>
    <row r="108" spans="1:4">
      <c r="A108" s="27">
        <v>2005</v>
      </c>
      <c r="B108" s="28">
        <v>1776.7890410958903</v>
      </c>
      <c r="C108" s="28">
        <v>7720</v>
      </c>
      <c r="D108" s="28">
        <v>89</v>
      </c>
    </row>
    <row r="109" spans="1:4">
      <c r="A109" s="27">
        <v>2006</v>
      </c>
      <c r="B109" s="28">
        <v>730.42191780821918</v>
      </c>
      <c r="C109" s="28">
        <v>2980</v>
      </c>
      <c r="D109" s="28">
        <v>98</v>
      </c>
    </row>
    <row r="110" spans="1:4">
      <c r="A110" s="27">
        <v>2007</v>
      </c>
      <c r="B110" s="28">
        <v>326.20202020202021</v>
      </c>
      <c r="C110" s="28">
        <v>5690</v>
      </c>
      <c r="D110" s="28">
        <v>112</v>
      </c>
    </row>
    <row r="111" spans="1:4">
      <c r="A111" s="27" t="s">
        <v>31</v>
      </c>
      <c r="B111" s="28">
        <v>1935.9135618479881</v>
      </c>
      <c r="C111" s="28">
        <v>91800</v>
      </c>
      <c r="D111" s="28">
        <v>178</v>
      </c>
    </row>
  </sheetData>
  <mergeCells count="3">
    <mergeCell ref="I2:J2"/>
    <mergeCell ref="K2:L2"/>
    <mergeCell ref="M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Monthly HydroExcel Analysis</vt:lpstr>
      <vt:lpstr>Yearly HydroExcel Analysis</vt:lpstr>
    </vt:vector>
  </TitlesOfParts>
  <Company>University of Texas at Austin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Johnson</dc:creator>
  <cp:lastModifiedBy>Stephanie Johnson</cp:lastModifiedBy>
  <dcterms:created xsi:type="dcterms:W3CDTF">2009-02-07T13:36:42Z</dcterms:created>
  <dcterms:modified xsi:type="dcterms:W3CDTF">2009-03-11T20:32:13Z</dcterms:modified>
</cp:coreProperties>
</file>