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8735" windowHeight="1170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J112" i="1"/>
  <c r="J113" s="1"/>
  <c r="I112"/>
  <c r="I113" s="1"/>
  <c r="N112"/>
  <c r="N113" s="1"/>
  <c r="M112"/>
  <c r="M113" s="1"/>
  <c r="N94"/>
  <c r="N95" s="1"/>
  <c r="M94"/>
  <c r="M95" s="1"/>
  <c r="J94"/>
  <c r="J95" s="1"/>
  <c r="I94"/>
  <c r="I95" s="1"/>
  <c r="N76"/>
  <c r="N77" s="1"/>
  <c r="M76"/>
  <c r="M77" s="1"/>
  <c r="U4"/>
  <c r="U5" s="1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3"/>
</calcChain>
</file>

<file path=xl/sharedStrings.xml><?xml version="1.0" encoding="utf-8"?>
<sst xmlns="http://schemas.openxmlformats.org/spreadsheetml/2006/main" count="367" uniqueCount="46">
  <si>
    <t>Method</t>
  </si>
  <si>
    <t>year</t>
  </si>
  <si>
    <t>month</t>
  </si>
  <si>
    <t>Streamflow monthly mean (cfs )</t>
  </si>
  <si>
    <t>Suspended-sediment load of stream (tons/day)</t>
  </si>
  <si>
    <t>USGS1</t>
  </si>
  <si>
    <t>TWDB</t>
  </si>
  <si>
    <t>USGS2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</si>
  <si>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</si>
  <si>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</si>
  <si>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</si>
  <si>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</si>
  <si>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</si>
  <si>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</si>
  <si>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</si>
  <si>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</si>
  <si>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</si>
  <si>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</si>
  <si>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</si>
  <si>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</si>
  <si>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</si>
  <si>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</si>
  <si>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bins</t>
  </si>
  <si>
    <t>Bin</t>
  </si>
  <si>
    <t>More</t>
  </si>
  <si>
    <t>Frequency</t>
  </si>
  <si>
    <t>Cumulative %</t>
  </si>
  <si>
    <t>t-Test: Two-Sample Assuming Unequal Variances</t>
  </si>
  <si>
    <t>Variable 1</t>
  </si>
  <si>
    <t>Variable 2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</si>
  <si>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</si>
  <si>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</si>
  <si>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</si>
  <si>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</si>
  <si>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</si>
  <si>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</si>
  <si>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</si>
  <si>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</si>
  <si>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</si>
  <si>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Equal Variances</t>
  </si>
  <si>
    <t>Pooled Variance</t>
  </si>
  <si>
    <t>Coefficient of Variation</t>
  </si>
  <si>
    <t>F-Test Two-Sample for Variances</t>
  </si>
  <si>
    <t>F</t>
  </si>
  <si>
    <t>P(F&lt;=f) one-tail</t>
  </si>
  <si>
    <t>F Critical one-tail</t>
  </si>
</sst>
</file>

<file path=xl/styles.xml><?xml version="1.0" encoding="utf-8"?>
<styleSheet xmlns="http://schemas.openxmlformats.org/spreadsheetml/2006/main">
  <numFmts count="2">
    <numFmt numFmtId="164" formatCode="0.E+00"/>
    <numFmt numFmtId="165" formatCode="0.0"/>
  </numFmts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/>
    </xf>
    <xf numFmtId="0" fontId="0" fillId="2" borderId="5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NumberFormat="1" applyFill="1" applyBorder="1" applyAlignment="1">
      <alignment horizontal="center"/>
    </xf>
    <xf numFmtId="0" fontId="0" fillId="2" borderId="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7" xfId="0" applyFill="1" applyBorder="1" applyAlignment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Continuous"/>
    </xf>
    <xf numFmtId="14" fontId="0" fillId="0" borderId="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2" fontId="0" fillId="0" borderId="0" xfId="0" applyNumberFormat="1" applyFill="1" applyBorder="1" applyAlignment="1"/>
    <xf numFmtId="2" fontId="0" fillId="0" borderId="7" xfId="0" applyNumberFormat="1" applyFill="1" applyBorder="1" applyAlignment="1"/>
    <xf numFmtId="11" fontId="0" fillId="0" borderId="0" xfId="0" applyNumberFormat="1" applyFill="1" applyBorder="1" applyAlignment="1"/>
    <xf numFmtId="3" fontId="0" fillId="0" borderId="0" xfId="0" applyNumberFormat="1"/>
    <xf numFmtId="10" fontId="0" fillId="0" borderId="0" xfId="0" applyNumberFormat="1" applyFill="1" applyBorder="1" applyAlignment="1"/>
    <xf numFmtId="10" fontId="0" fillId="0" borderId="7" xfId="0" applyNumberFormat="1" applyFill="1" applyBorder="1" applyAlignment="1"/>
    <xf numFmtId="164" fontId="0" fillId="0" borderId="0" xfId="0" applyNumberFormat="1"/>
    <xf numFmtId="164" fontId="1" fillId="0" borderId="9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7" xfId="0" applyNumberFormat="1" applyFill="1" applyBorder="1" applyAlignment="1"/>
    <xf numFmtId="165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USGS1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Sheet1!$D$3:$D$27</c:f>
              <c:numCache>
                <c:formatCode>m/d/yyyy</c:formatCode>
                <c:ptCount val="25"/>
                <c:pt idx="0">
                  <c:v>18172</c:v>
                </c:pt>
                <c:pt idx="1">
                  <c:v>18203</c:v>
                </c:pt>
                <c:pt idx="2">
                  <c:v>18233</c:v>
                </c:pt>
                <c:pt idx="3">
                  <c:v>18264</c:v>
                </c:pt>
                <c:pt idx="4">
                  <c:v>18295</c:v>
                </c:pt>
                <c:pt idx="5">
                  <c:v>18323</c:v>
                </c:pt>
                <c:pt idx="6">
                  <c:v>18354</c:v>
                </c:pt>
                <c:pt idx="7">
                  <c:v>18384</c:v>
                </c:pt>
                <c:pt idx="8">
                  <c:v>18415</c:v>
                </c:pt>
                <c:pt idx="9">
                  <c:v>18445</c:v>
                </c:pt>
                <c:pt idx="10">
                  <c:v>18476</c:v>
                </c:pt>
                <c:pt idx="11">
                  <c:v>18507</c:v>
                </c:pt>
                <c:pt idx="12">
                  <c:v>18537</c:v>
                </c:pt>
                <c:pt idx="13">
                  <c:v>18568</c:v>
                </c:pt>
                <c:pt idx="14">
                  <c:v>18598</c:v>
                </c:pt>
                <c:pt idx="15">
                  <c:v>18629</c:v>
                </c:pt>
                <c:pt idx="16">
                  <c:v>18660</c:v>
                </c:pt>
                <c:pt idx="17">
                  <c:v>18688</c:v>
                </c:pt>
                <c:pt idx="18">
                  <c:v>18719</c:v>
                </c:pt>
                <c:pt idx="19">
                  <c:v>18749</c:v>
                </c:pt>
                <c:pt idx="20">
                  <c:v>18780</c:v>
                </c:pt>
                <c:pt idx="21">
                  <c:v>18810</c:v>
                </c:pt>
                <c:pt idx="22">
                  <c:v>18902</c:v>
                </c:pt>
                <c:pt idx="23">
                  <c:v>18933</c:v>
                </c:pt>
                <c:pt idx="24">
                  <c:v>18963</c:v>
                </c:pt>
              </c:numCache>
            </c:numRef>
          </c:xVal>
          <c:yVal>
            <c:numRef>
              <c:f>Sheet1!$F$3:$F$27</c:f>
              <c:numCache>
                <c:formatCode>General</c:formatCode>
                <c:ptCount val="25"/>
                <c:pt idx="0">
                  <c:v>29432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240</c:v>
                </c:pt>
                <c:pt idx="7">
                  <c:v>74440</c:v>
                </c:pt>
                <c:pt idx="8">
                  <c:v>200266</c:v>
                </c:pt>
                <c:pt idx="9">
                  <c:v>826647</c:v>
                </c:pt>
                <c:pt idx="10">
                  <c:v>118499</c:v>
                </c:pt>
                <c:pt idx="11">
                  <c:v>371813</c:v>
                </c:pt>
                <c:pt idx="12">
                  <c:v>1046</c:v>
                </c:pt>
                <c:pt idx="13">
                  <c:v>0</c:v>
                </c:pt>
                <c:pt idx="14">
                  <c:v>0</c:v>
                </c:pt>
                <c:pt idx="15">
                  <c:v>50</c:v>
                </c:pt>
                <c:pt idx="16">
                  <c:v>988</c:v>
                </c:pt>
                <c:pt idx="17">
                  <c:v>10</c:v>
                </c:pt>
                <c:pt idx="18">
                  <c:v>0</c:v>
                </c:pt>
                <c:pt idx="19">
                  <c:v>3534727</c:v>
                </c:pt>
                <c:pt idx="20">
                  <c:v>288017</c:v>
                </c:pt>
                <c:pt idx="21">
                  <c:v>11941</c:v>
                </c:pt>
                <c:pt idx="22">
                  <c:v>1046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</c:ser>
        <c:axId val="92694016"/>
        <c:axId val="99856384"/>
      </c:scatterChart>
      <c:valAx>
        <c:axId val="92694016"/>
        <c:scaling>
          <c:orientation val="minMax"/>
          <c:min val="180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</c:title>
        <c:numFmt formatCode="m/d/yyyy" sourceLinked="1"/>
        <c:tickLblPos val="nextTo"/>
        <c:crossAx val="99856384"/>
        <c:crosses val="autoZero"/>
        <c:crossBetween val="midCat"/>
        <c:majorUnit val="400"/>
      </c:valAx>
      <c:valAx>
        <c:axId val="99856384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numFmt formatCode="0.E+00" sourceLinked="0"/>
        <c:tickLblPos val="nextTo"/>
        <c:crossAx val="92694016"/>
        <c:crosses val="autoZero"/>
        <c:crossBetween val="midCat"/>
        <c:majorUnit val="1000000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TWDB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Sheet1!$D$28:$D$147</c:f>
              <c:numCache>
                <c:formatCode>m/d/yyyy</c:formatCode>
                <c:ptCount val="120"/>
                <c:pt idx="0">
                  <c:v>23651</c:v>
                </c:pt>
                <c:pt idx="1">
                  <c:v>23682</c:v>
                </c:pt>
                <c:pt idx="2">
                  <c:v>23712</c:v>
                </c:pt>
                <c:pt idx="3">
                  <c:v>23743</c:v>
                </c:pt>
                <c:pt idx="4">
                  <c:v>23774</c:v>
                </c:pt>
                <c:pt idx="5">
                  <c:v>23802</c:v>
                </c:pt>
                <c:pt idx="6">
                  <c:v>23833</c:v>
                </c:pt>
                <c:pt idx="7">
                  <c:v>23863</c:v>
                </c:pt>
                <c:pt idx="8">
                  <c:v>23894</c:v>
                </c:pt>
                <c:pt idx="9">
                  <c:v>23924</c:v>
                </c:pt>
                <c:pt idx="10">
                  <c:v>23955</c:v>
                </c:pt>
                <c:pt idx="11">
                  <c:v>23986</c:v>
                </c:pt>
                <c:pt idx="12">
                  <c:v>24381</c:v>
                </c:pt>
                <c:pt idx="13">
                  <c:v>24412</c:v>
                </c:pt>
                <c:pt idx="14">
                  <c:v>24442</c:v>
                </c:pt>
                <c:pt idx="15">
                  <c:v>24473</c:v>
                </c:pt>
                <c:pt idx="16">
                  <c:v>24504</c:v>
                </c:pt>
                <c:pt idx="17">
                  <c:v>24532</c:v>
                </c:pt>
                <c:pt idx="18">
                  <c:v>24563</c:v>
                </c:pt>
                <c:pt idx="19">
                  <c:v>24593</c:v>
                </c:pt>
                <c:pt idx="20">
                  <c:v>24624</c:v>
                </c:pt>
                <c:pt idx="21">
                  <c:v>24654</c:v>
                </c:pt>
                <c:pt idx="22">
                  <c:v>24685</c:v>
                </c:pt>
                <c:pt idx="23">
                  <c:v>24716</c:v>
                </c:pt>
                <c:pt idx="24">
                  <c:v>24746</c:v>
                </c:pt>
                <c:pt idx="25">
                  <c:v>24777</c:v>
                </c:pt>
                <c:pt idx="26">
                  <c:v>24807</c:v>
                </c:pt>
                <c:pt idx="27">
                  <c:v>24838</c:v>
                </c:pt>
                <c:pt idx="28">
                  <c:v>24869</c:v>
                </c:pt>
                <c:pt idx="29">
                  <c:v>24898</c:v>
                </c:pt>
                <c:pt idx="30">
                  <c:v>24929</c:v>
                </c:pt>
                <c:pt idx="31">
                  <c:v>24959</c:v>
                </c:pt>
                <c:pt idx="32">
                  <c:v>24990</c:v>
                </c:pt>
                <c:pt idx="33">
                  <c:v>25020</c:v>
                </c:pt>
                <c:pt idx="34">
                  <c:v>25051</c:v>
                </c:pt>
                <c:pt idx="35">
                  <c:v>25082</c:v>
                </c:pt>
                <c:pt idx="36">
                  <c:v>25112</c:v>
                </c:pt>
                <c:pt idx="37">
                  <c:v>25143</c:v>
                </c:pt>
                <c:pt idx="38">
                  <c:v>25173</c:v>
                </c:pt>
                <c:pt idx="39">
                  <c:v>25204</c:v>
                </c:pt>
                <c:pt idx="40">
                  <c:v>25235</c:v>
                </c:pt>
                <c:pt idx="41">
                  <c:v>25263</c:v>
                </c:pt>
                <c:pt idx="42">
                  <c:v>25294</c:v>
                </c:pt>
                <c:pt idx="43">
                  <c:v>25324</c:v>
                </c:pt>
                <c:pt idx="44">
                  <c:v>25355</c:v>
                </c:pt>
                <c:pt idx="45">
                  <c:v>25385</c:v>
                </c:pt>
                <c:pt idx="46">
                  <c:v>25416</c:v>
                </c:pt>
                <c:pt idx="47">
                  <c:v>25447</c:v>
                </c:pt>
                <c:pt idx="48">
                  <c:v>25477</c:v>
                </c:pt>
                <c:pt idx="49">
                  <c:v>25508</c:v>
                </c:pt>
                <c:pt idx="50">
                  <c:v>25538</c:v>
                </c:pt>
                <c:pt idx="51">
                  <c:v>25569</c:v>
                </c:pt>
                <c:pt idx="52">
                  <c:v>25600</c:v>
                </c:pt>
                <c:pt idx="53">
                  <c:v>25628</c:v>
                </c:pt>
                <c:pt idx="54">
                  <c:v>25659</c:v>
                </c:pt>
                <c:pt idx="55">
                  <c:v>25689</c:v>
                </c:pt>
                <c:pt idx="56">
                  <c:v>25720</c:v>
                </c:pt>
                <c:pt idx="57">
                  <c:v>25750</c:v>
                </c:pt>
                <c:pt idx="58">
                  <c:v>25781</c:v>
                </c:pt>
                <c:pt idx="59">
                  <c:v>25812</c:v>
                </c:pt>
                <c:pt idx="60">
                  <c:v>25842</c:v>
                </c:pt>
                <c:pt idx="61">
                  <c:v>25873</c:v>
                </c:pt>
                <c:pt idx="62">
                  <c:v>25903</c:v>
                </c:pt>
                <c:pt idx="63">
                  <c:v>25934</c:v>
                </c:pt>
                <c:pt idx="64">
                  <c:v>25965</c:v>
                </c:pt>
                <c:pt idx="65">
                  <c:v>25993</c:v>
                </c:pt>
                <c:pt idx="66">
                  <c:v>26024</c:v>
                </c:pt>
                <c:pt idx="67">
                  <c:v>26054</c:v>
                </c:pt>
                <c:pt idx="68">
                  <c:v>26085</c:v>
                </c:pt>
                <c:pt idx="69">
                  <c:v>26115</c:v>
                </c:pt>
                <c:pt idx="70">
                  <c:v>26146</c:v>
                </c:pt>
                <c:pt idx="71">
                  <c:v>26177</c:v>
                </c:pt>
                <c:pt idx="72">
                  <c:v>26207</c:v>
                </c:pt>
                <c:pt idx="73">
                  <c:v>26238</c:v>
                </c:pt>
                <c:pt idx="74">
                  <c:v>26268</c:v>
                </c:pt>
                <c:pt idx="75">
                  <c:v>26299</c:v>
                </c:pt>
                <c:pt idx="76">
                  <c:v>26330</c:v>
                </c:pt>
                <c:pt idx="77">
                  <c:v>26359</c:v>
                </c:pt>
                <c:pt idx="78">
                  <c:v>26390</c:v>
                </c:pt>
                <c:pt idx="79">
                  <c:v>26420</c:v>
                </c:pt>
                <c:pt idx="80">
                  <c:v>26451</c:v>
                </c:pt>
                <c:pt idx="81">
                  <c:v>26481</c:v>
                </c:pt>
                <c:pt idx="82">
                  <c:v>26512</c:v>
                </c:pt>
                <c:pt idx="83">
                  <c:v>26543</c:v>
                </c:pt>
                <c:pt idx="84">
                  <c:v>26573</c:v>
                </c:pt>
                <c:pt idx="85">
                  <c:v>26604</c:v>
                </c:pt>
                <c:pt idx="86">
                  <c:v>26634</c:v>
                </c:pt>
                <c:pt idx="87">
                  <c:v>26665</c:v>
                </c:pt>
                <c:pt idx="88">
                  <c:v>26696</c:v>
                </c:pt>
                <c:pt idx="89">
                  <c:v>26724</c:v>
                </c:pt>
                <c:pt idx="90">
                  <c:v>26755</c:v>
                </c:pt>
                <c:pt idx="91">
                  <c:v>26785</c:v>
                </c:pt>
                <c:pt idx="92">
                  <c:v>26816</c:v>
                </c:pt>
                <c:pt idx="93">
                  <c:v>26846</c:v>
                </c:pt>
                <c:pt idx="94">
                  <c:v>26877</c:v>
                </c:pt>
                <c:pt idx="95">
                  <c:v>26908</c:v>
                </c:pt>
                <c:pt idx="96">
                  <c:v>26938</c:v>
                </c:pt>
                <c:pt idx="97">
                  <c:v>26969</c:v>
                </c:pt>
                <c:pt idx="98">
                  <c:v>26999</c:v>
                </c:pt>
                <c:pt idx="99">
                  <c:v>27030</c:v>
                </c:pt>
                <c:pt idx="100">
                  <c:v>27061</c:v>
                </c:pt>
                <c:pt idx="101">
                  <c:v>27089</c:v>
                </c:pt>
                <c:pt idx="102">
                  <c:v>27120</c:v>
                </c:pt>
                <c:pt idx="103">
                  <c:v>27150</c:v>
                </c:pt>
                <c:pt idx="104">
                  <c:v>27181</c:v>
                </c:pt>
                <c:pt idx="105">
                  <c:v>27211</c:v>
                </c:pt>
                <c:pt idx="106">
                  <c:v>27242</c:v>
                </c:pt>
                <c:pt idx="107">
                  <c:v>27273</c:v>
                </c:pt>
                <c:pt idx="108">
                  <c:v>27303</c:v>
                </c:pt>
                <c:pt idx="109">
                  <c:v>27334</c:v>
                </c:pt>
                <c:pt idx="110">
                  <c:v>27364</c:v>
                </c:pt>
                <c:pt idx="111">
                  <c:v>27395</c:v>
                </c:pt>
                <c:pt idx="112">
                  <c:v>27426</c:v>
                </c:pt>
                <c:pt idx="113">
                  <c:v>27454</c:v>
                </c:pt>
                <c:pt idx="114">
                  <c:v>27485</c:v>
                </c:pt>
                <c:pt idx="115">
                  <c:v>27515</c:v>
                </c:pt>
                <c:pt idx="116">
                  <c:v>27546</c:v>
                </c:pt>
                <c:pt idx="117">
                  <c:v>27576</c:v>
                </c:pt>
                <c:pt idx="118">
                  <c:v>27607</c:v>
                </c:pt>
                <c:pt idx="119">
                  <c:v>27638</c:v>
                </c:pt>
              </c:numCache>
            </c:numRef>
          </c:xVal>
          <c:yVal>
            <c:numRef>
              <c:f>Sheet1!$F$28:$F$147</c:f>
              <c:numCache>
                <c:formatCode>General</c:formatCode>
                <c:ptCount val="120"/>
                <c:pt idx="0">
                  <c:v>2953</c:v>
                </c:pt>
                <c:pt idx="1">
                  <c:v>2233</c:v>
                </c:pt>
                <c:pt idx="2">
                  <c:v>465</c:v>
                </c:pt>
                <c:pt idx="3">
                  <c:v>5</c:v>
                </c:pt>
                <c:pt idx="4">
                  <c:v>7</c:v>
                </c:pt>
                <c:pt idx="5">
                  <c:v>2</c:v>
                </c:pt>
                <c:pt idx="6">
                  <c:v>64555</c:v>
                </c:pt>
                <c:pt idx="7">
                  <c:v>160</c:v>
                </c:pt>
                <c:pt idx="8">
                  <c:v>5475621</c:v>
                </c:pt>
                <c:pt idx="9">
                  <c:v>23170</c:v>
                </c:pt>
                <c:pt idx="10">
                  <c:v>15037</c:v>
                </c:pt>
                <c:pt idx="11">
                  <c:v>301895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669</c:v>
                </c:pt>
                <c:pt idx="19">
                  <c:v>218</c:v>
                </c:pt>
                <c:pt idx="20">
                  <c:v>153300</c:v>
                </c:pt>
                <c:pt idx="21">
                  <c:v>440100</c:v>
                </c:pt>
                <c:pt idx="22">
                  <c:v>758</c:v>
                </c:pt>
                <c:pt idx="23">
                  <c:v>10780</c:v>
                </c:pt>
                <c:pt idx="24">
                  <c:v>731</c:v>
                </c:pt>
                <c:pt idx="25">
                  <c:v>0</c:v>
                </c:pt>
                <c:pt idx="26">
                  <c:v>0</c:v>
                </c:pt>
                <c:pt idx="27">
                  <c:v>333</c:v>
                </c:pt>
                <c:pt idx="28">
                  <c:v>0</c:v>
                </c:pt>
                <c:pt idx="29">
                  <c:v>0</c:v>
                </c:pt>
                <c:pt idx="30">
                  <c:v>417</c:v>
                </c:pt>
                <c:pt idx="31">
                  <c:v>281200</c:v>
                </c:pt>
                <c:pt idx="32">
                  <c:v>1011000</c:v>
                </c:pt>
                <c:pt idx="33">
                  <c:v>1650</c:v>
                </c:pt>
                <c:pt idx="34">
                  <c:v>2533000</c:v>
                </c:pt>
                <c:pt idx="35">
                  <c:v>39970</c:v>
                </c:pt>
                <c:pt idx="36">
                  <c:v>14690</c:v>
                </c:pt>
                <c:pt idx="37">
                  <c:v>4310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19280</c:v>
                </c:pt>
                <c:pt idx="42">
                  <c:v>0</c:v>
                </c:pt>
                <c:pt idx="43">
                  <c:v>770300</c:v>
                </c:pt>
                <c:pt idx="44">
                  <c:v>253100</c:v>
                </c:pt>
                <c:pt idx="45">
                  <c:v>11690</c:v>
                </c:pt>
                <c:pt idx="46">
                  <c:v>466400</c:v>
                </c:pt>
                <c:pt idx="47">
                  <c:v>219100</c:v>
                </c:pt>
                <c:pt idx="48">
                  <c:v>53830</c:v>
                </c:pt>
                <c:pt idx="49">
                  <c:v>6440</c:v>
                </c:pt>
                <c:pt idx="50">
                  <c:v>2930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800500</c:v>
                </c:pt>
                <c:pt idx="55">
                  <c:v>143</c:v>
                </c:pt>
                <c:pt idx="56">
                  <c:v>877</c:v>
                </c:pt>
                <c:pt idx="57">
                  <c:v>0</c:v>
                </c:pt>
                <c:pt idx="58">
                  <c:v>885</c:v>
                </c:pt>
                <c:pt idx="59">
                  <c:v>30720</c:v>
                </c:pt>
                <c:pt idx="60">
                  <c:v>0</c:v>
                </c:pt>
                <c:pt idx="61">
                  <c:v>941</c:v>
                </c:pt>
                <c:pt idx="62">
                  <c:v>1</c:v>
                </c:pt>
                <c:pt idx="63">
                  <c:v>1</c:v>
                </c:pt>
                <c:pt idx="64">
                  <c:v>3</c:v>
                </c:pt>
                <c:pt idx="65">
                  <c:v>0</c:v>
                </c:pt>
                <c:pt idx="66">
                  <c:v>0</c:v>
                </c:pt>
                <c:pt idx="67">
                  <c:v>7020</c:v>
                </c:pt>
                <c:pt idx="68">
                  <c:v>185100</c:v>
                </c:pt>
                <c:pt idx="69">
                  <c:v>22550</c:v>
                </c:pt>
                <c:pt idx="70">
                  <c:v>206900</c:v>
                </c:pt>
                <c:pt idx="71">
                  <c:v>506900</c:v>
                </c:pt>
                <c:pt idx="72">
                  <c:v>686500</c:v>
                </c:pt>
                <c:pt idx="73">
                  <c:v>140300</c:v>
                </c:pt>
                <c:pt idx="74">
                  <c:v>7650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359800</c:v>
                </c:pt>
                <c:pt idx="80">
                  <c:v>497500</c:v>
                </c:pt>
                <c:pt idx="81">
                  <c:v>614400</c:v>
                </c:pt>
                <c:pt idx="82">
                  <c:v>88280</c:v>
                </c:pt>
                <c:pt idx="83">
                  <c:v>58400</c:v>
                </c:pt>
                <c:pt idx="84">
                  <c:v>24</c:v>
                </c:pt>
                <c:pt idx="85">
                  <c:v>89830</c:v>
                </c:pt>
                <c:pt idx="86">
                  <c:v>13</c:v>
                </c:pt>
                <c:pt idx="87">
                  <c:v>320</c:v>
                </c:pt>
                <c:pt idx="88">
                  <c:v>5</c:v>
                </c:pt>
                <c:pt idx="89">
                  <c:v>411600</c:v>
                </c:pt>
                <c:pt idx="90">
                  <c:v>538400</c:v>
                </c:pt>
                <c:pt idx="91">
                  <c:v>310000</c:v>
                </c:pt>
                <c:pt idx="92">
                  <c:v>54710</c:v>
                </c:pt>
                <c:pt idx="93">
                  <c:v>118500</c:v>
                </c:pt>
                <c:pt idx="94">
                  <c:v>208500</c:v>
                </c:pt>
                <c:pt idx="95">
                  <c:v>682000</c:v>
                </c:pt>
                <c:pt idx="96">
                  <c:v>28410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56590</c:v>
                </c:pt>
                <c:pt idx="102">
                  <c:v>37810</c:v>
                </c:pt>
                <c:pt idx="103">
                  <c:v>1161000</c:v>
                </c:pt>
                <c:pt idx="104">
                  <c:v>132900</c:v>
                </c:pt>
                <c:pt idx="105">
                  <c:v>0</c:v>
                </c:pt>
                <c:pt idx="106">
                  <c:v>705800</c:v>
                </c:pt>
                <c:pt idx="107">
                  <c:v>172300</c:v>
                </c:pt>
                <c:pt idx="108">
                  <c:v>152500</c:v>
                </c:pt>
                <c:pt idx="109">
                  <c:v>27650</c:v>
                </c:pt>
                <c:pt idx="110">
                  <c:v>1</c:v>
                </c:pt>
                <c:pt idx="111">
                  <c:v>21</c:v>
                </c:pt>
                <c:pt idx="112">
                  <c:v>327</c:v>
                </c:pt>
                <c:pt idx="113">
                  <c:v>8</c:v>
                </c:pt>
                <c:pt idx="114">
                  <c:v>450</c:v>
                </c:pt>
                <c:pt idx="115">
                  <c:v>274500</c:v>
                </c:pt>
                <c:pt idx="116">
                  <c:v>1073000</c:v>
                </c:pt>
                <c:pt idx="117">
                  <c:v>89050</c:v>
                </c:pt>
                <c:pt idx="118">
                  <c:v>589</c:v>
                </c:pt>
                <c:pt idx="119">
                  <c:v>2130</c:v>
                </c:pt>
              </c:numCache>
            </c:numRef>
          </c:yVal>
        </c:ser>
        <c:axId val="99868032"/>
        <c:axId val="99685888"/>
      </c:scatterChart>
      <c:valAx>
        <c:axId val="99868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</c:title>
        <c:numFmt formatCode="m/d/yyyy" sourceLinked="1"/>
        <c:tickLblPos val="nextTo"/>
        <c:crossAx val="99685888"/>
        <c:crosses val="autoZero"/>
        <c:crossBetween val="midCat"/>
        <c:majorUnit val="1000"/>
      </c:valAx>
      <c:valAx>
        <c:axId val="99685888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numFmt formatCode="0.E+00" sourceLinked="0"/>
        <c:tickLblPos val="nextTo"/>
        <c:crossAx val="99868032"/>
        <c:crosses val="autoZero"/>
        <c:crossBetween val="midCat"/>
        <c:majorUnit val="1000000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USGS2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Sheet1!$D$148:$D$167</c:f>
              <c:numCache>
                <c:formatCode>m/d/yyyy</c:formatCode>
                <c:ptCount val="20"/>
                <c:pt idx="0">
                  <c:v>28887</c:v>
                </c:pt>
                <c:pt idx="1">
                  <c:v>28915</c:v>
                </c:pt>
                <c:pt idx="2">
                  <c:v>28946</c:v>
                </c:pt>
                <c:pt idx="3">
                  <c:v>28976</c:v>
                </c:pt>
                <c:pt idx="4">
                  <c:v>29007</c:v>
                </c:pt>
                <c:pt idx="5">
                  <c:v>29037</c:v>
                </c:pt>
                <c:pt idx="6">
                  <c:v>29068</c:v>
                </c:pt>
                <c:pt idx="7">
                  <c:v>29099</c:v>
                </c:pt>
                <c:pt idx="8">
                  <c:v>29129</c:v>
                </c:pt>
                <c:pt idx="9">
                  <c:v>29160</c:v>
                </c:pt>
                <c:pt idx="10">
                  <c:v>29190</c:v>
                </c:pt>
                <c:pt idx="11">
                  <c:v>29221</c:v>
                </c:pt>
                <c:pt idx="12">
                  <c:v>29252</c:v>
                </c:pt>
                <c:pt idx="13">
                  <c:v>29281</c:v>
                </c:pt>
                <c:pt idx="14">
                  <c:v>29312</c:v>
                </c:pt>
                <c:pt idx="15">
                  <c:v>29342</c:v>
                </c:pt>
                <c:pt idx="16">
                  <c:v>29373</c:v>
                </c:pt>
                <c:pt idx="17">
                  <c:v>29403</c:v>
                </c:pt>
                <c:pt idx="18">
                  <c:v>29434</c:v>
                </c:pt>
                <c:pt idx="19">
                  <c:v>29465</c:v>
                </c:pt>
              </c:numCache>
            </c:numRef>
          </c:xVal>
          <c:yVal>
            <c:numRef>
              <c:f>Sheet1!$F$148:$F$167</c:f>
              <c:numCache>
                <c:formatCode>General</c:formatCode>
                <c:ptCount val="20"/>
                <c:pt idx="0">
                  <c:v>83.92</c:v>
                </c:pt>
                <c:pt idx="1">
                  <c:v>108054.99</c:v>
                </c:pt>
                <c:pt idx="2">
                  <c:v>130637.9</c:v>
                </c:pt>
                <c:pt idx="3">
                  <c:v>20981</c:v>
                </c:pt>
                <c:pt idx="4">
                  <c:v>479749</c:v>
                </c:pt>
                <c:pt idx="5">
                  <c:v>291720</c:v>
                </c:pt>
                <c:pt idx="6">
                  <c:v>368787</c:v>
                </c:pt>
                <c:pt idx="7">
                  <c:v>7786</c:v>
                </c:pt>
                <c:pt idx="8">
                  <c:v>63759.199999999997</c:v>
                </c:pt>
                <c:pt idx="9">
                  <c:v>1.9</c:v>
                </c:pt>
                <c:pt idx="10">
                  <c:v>3.58</c:v>
                </c:pt>
                <c:pt idx="11">
                  <c:v>5.44</c:v>
                </c:pt>
                <c:pt idx="12">
                  <c:v>11.61</c:v>
                </c:pt>
                <c:pt idx="13">
                  <c:v>6.73</c:v>
                </c:pt>
                <c:pt idx="14">
                  <c:v>42.09</c:v>
                </c:pt>
                <c:pt idx="15">
                  <c:v>83694.2</c:v>
                </c:pt>
                <c:pt idx="16">
                  <c:v>373035</c:v>
                </c:pt>
                <c:pt idx="17">
                  <c:v>11</c:v>
                </c:pt>
                <c:pt idx="18">
                  <c:v>623.87</c:v>
                </c:pt>
                <c:pt idx="19">
                  <c:v>6578.21</c:v>
                </c:pt>
              </c:numCache>
            </c:numRef>
          </c:yVal>
        </c:ser>
        <c:axId val="99710080"/>
        <c:axId val="99712000"/>
      </c:scatterChart>
      <c:valAx>
        <c:axId val="99710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</c:title>
        <c:numFmt formatCode="m/d/yyyy" sourceLinked="1"/>
        <c:tickLblPos val="nextTo"/>
        <c:crossAx val="99712000"/>
        <c:crosses val="autoZero"/>
        <c:crossBetween val="midCat"/>
        <c:majorUnit val="200"/>
      </c:valAx>
      <c:valAx>
        <c:axId val="99712000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numFmt formatCode="0.E+00" sourceLinked="0"/>
        <c:tickLblPos val="nextTo"/>
        <c:crossAx val="99710080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USGS1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USGS1</c:v>
          </c:tx>
          <c:cat>
            <c:strRef>
              <c:f>Sheet1!$W$4:$W$45</c:f>
              <c:strCache>
                <c:ptCount val="42"/>
                <c:pt idx="0">
                  <c:v>0.E+00</c:v>
                </c:pt>
                <c:pt idx="1">
                  <c:v>5.E+04</c:v>
                </c:pt>
                <c:pt idx="2">
                  <c:v>1.E+05</c:v>
                </c:pt>
                <c:pt idx="3">
                  <c:v>2.E+05</c:v>
                </c:pt>
                <c:pt idx="4">
                  <c:v>2.E+05</c:v>
                </c:pt>
                <c:pt idx="5">
                  <c:v>3.E+05</c:v>
                </c:pt>
                <c:pt idx="6">
                  <c:v>3.E+05</c:v>
                </c:pt>
                <c:pt idx="7">
                  <c:v>4.E+05</c:v>
                </c:pt>
                <c:pt idx="8">
                  <c:v>4.E+05</c:v>
                </c:pt>
                <c:pt idx="9">
                  <c:v>5.E+05</c:v>
                </c:pt>
                <c:pt idx="10">
                  <c:v>5.E+05</c:v>
                </c:pt>
                <c:pt idx="11">
                  <c:v>6.E+05</c:v>
                </c:pt>
                <c:pt idx="12">
                  <c:v>6.E+05</c:v>
                </c:pt>
                <c:pt idx="13">
                  <c:v>7.E+05</c:v>
                </c:pt>
                <c:pt idx="14">
                  <c:v>7.E+05</c:v>
                </c:pt>
                <c:pt idx="15">
                  <c:v>8.E+05</c:v>
                </c:pt>
                <c:pt idx="16">
                  <c:v>8.E+05</c:v>
                </c:pt>
                <c:pt idx="17">
                  <c:v>9.E+05</c:v>
                </c:pt>
                <c:pt idx="18">
                  <c:v>9.E+05</c:v>
                </c:pt>
                <c:pt idx="19">
                  <c:v>1.E+06</c:v>
                </c:pt>
                <c:pt idx="20">
                  <c:v>1.E+06</c:v>
                </c:pt>
                <c:pt idx="21">
                  <c:v>1.E+06</c:v>
                </c:pt>
                <c:pt idx="22">
                  <c:v>1.E+06</c:v>
                </c:pt>
                <c:pt idx="23">
                  <c:v>1.E+06</c:v>
                </c:pt>
                <c:pt idx="24">
                  <c:v>1.E+06</c:v>
                </c:pt>
                <c:pt idx="25">
                  <c:v>1.E+06</c:v>
                </c:pt>
                <c:pt idx="26">
                  <c:v>1.E+06</c:v>
                </c:pt>
                <c:pt idx="27">
                  <c:v>1.E+06</c:v>
                </c:pt>
                <c:pt idx="28">
                  <c:v>1.E+06</c:v>
                </c:pt>
                <c:pt idx="29">
                  <c:v>1.E+06</c:v>
                </c:pt>
                <c:pt idx="30">
                  <c:v>2.E+06</c:v>
                </c:pt>
                <c:pt idx="31">
                  <c:v>2.E+06</c:v>
                </c:pt>
                <c:pt idx="32">
                  <c:v>2.E+06</c:v>
                </c:pt>
                <c:pt idx="33">
                  <c:v>2.E+06</c:v>
                </c:pt>
                <c:pt idx="34">
                  <c:v>2.E+06</c:v>
                </c:pt>
                <c:pt idx="35">
                  <c:v>2.E+06</c:v>
                </c:pt>
                <c:pt idx="36">
                  <c:v>2.E+06</c:v>
                </c:pt>
                <c:pt idx="37">
                  <c:v>2.E+06</c:v>
                </c:pt>
                <c:pt idx="38">
                  <c:v>2.E+06</c:v>
                </c:pt>
                <c:pt idx="39">
                  <c:v>2.E+06</c:v>
                </c:pt>
                <c:pt idx="40">
                  <c:v>2.E+06</c:v>
                </c:pt>
                <c:pt idx="41">
                  <c:v>More</c:v>
                </c:pt>
              </c:strCache>
            </c:strRef>
          </c:cat>
          <c:val>
            <c:numRef>
              <c:f>Sheet1!$X$4:$X$45</c:f>
              <c:numCache>
                <c:formatCode>General</c:formatCode>
                <c:ptCount val="42"/>
                <c:pt idx="0">
                  <c:v>10</c:v>
                </c:pt>
                <c:pt idx="1">
                  <c:v>8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</c:numCache>
            </c:numRef>
          </c:val>
        </c:ser>
        <c:axId val="100283904"/>
        <c:axId val="100285824"/>
      </c:barChart>
      <c:scatterChart>
        <c:scatterStyle val="lineMarker"/>
        <c:ser>
          <c:idx val="1"/>
          <c:order val="1"/>
          <c:marker>
            <c:symbol val="none"/>
          </c:marker>
          <c:yVal>
            <c:numRef>
              <c:f>Sheet1!$Y$4:$Y$45</c:f>
              <c:numCache>
                <c:formatCode>0.00%</c:formatCode>
                <c:ptCount val="42"/>
                <c:pt idx="0">
                  <c:v>0.4</c:v>
                </c:pt>
                <c:pt idx="1">
                  <c:v>0.72</c:v>
                </c:pt>
                <c:pt idx="2">
                  <c:v>0.76</c:v>
                </c:pt>
                <c:pt idx="3">
                  <c:v>0.8</c:v>
                </c:pt>
                <c:pt idx="4">
                  <c:v>0.8</c:v>
                </c:pt>
                <c:pt idx="5">
                  <c:v>0.84</c:v>
                </c:pt>
                <c:pt idx="6">
                  <c:v>0.88</c:v>
                </c:pt>
                <c:pt idx="7">
                  <c:v>0.88</c:v>
                </c:pt>
                <c:pt idx="8">
                  <c:v>0.92</c:v>
                </c:pt>
                <c:pt idx="9">
                  <c:v>0.92</c:v>
                </c:pt>
                <c:pt idx="10">
                  <c:v>0.92</c:v>
                </c:pt>
                <c:pt idx="11">
                  <c:v>0.92</c:v>
                </c:pt>
                <c:pt idx="12">
                  <c:v>0.92</c:v>
                </c:pt>
                <c:pt idx="13">
                  <c:v>0.92</c:v>
                </c:pt>
                <c:pt idx="14">
                  <c:v>0.92</c:v>
                </c:pt>
                <c:pt idx="15">
                  <c:v>0.92</c:v>
                </c:pt>
                <c:pt idx="16">
                  <c:v>0.92</c:v>
                </c:pt>
                <c:pt idx="17">
                  <c:v>0.96</c:v>
                </c:pt>
                <c:pt idx="18">
                  <c:v>0.96</c:v>
                </c:pt>
                <c:pt idx="19">
                  <c:v>0.96</c:v>
                </c:pt>
                <c:pt idx="20">
                  <c:v>0.96</c:v>
                </c:pt>
                <c:pt idx="21">
                  <c:v>0.96</c:v>
                </c:pt>
                <c:pt idx="22">
                  <c:v>0.96</c:v>
                </c:pt>
                <c:pt idx="23">
                  <c:v>0.96</c:v>
                </c:pt>
                <c:pt idx="24">
                  <c:v>0.96</c:v>
                </c:pt>
                <c:pt idx="25">
                  <c:v>0.96</c:v>
                </c:pt>
                <c:pt idx="26">
                  <c:v>0.96</c:v>
                </c:pt>
                <c:pt idx="27">
                  <c:v>0.96</c:v>
                </c:pt>
                <c:pt idx="28">
                  <c:v>0.96</c:v>
                </c:pt>
                <c:pt idx="29">
                  <c:v>0.96</c:v>
                </c:pt>
                <c:pt idx="30">
                  <c:v>0.96</c:v>
                </c:pt>
                <c:pt idx="31">
                  <c:v>0.96</c:v>
                </c:pt>
                <c:pt idx="32">
                  <c:v>0.96</c:v>
                </c:pt>
                <c:pt idx="33">
                  <c:v>0.96</c:v>
                </c:pt>
                <c:pt idx="34">
                  <c:v>0.96</c:v>
                </c:pt>
                <c:pt idx="35">
                  <c:v>0.96</c:v>
                </c:pt>
                <c:pt idx="36">
                  <c:v>0.96</c:v>
                </c:pt>
                <c:pt idx="37">
                  <c:v>0.96</c:v>
                </c:pt>
                <c:pt idx="38">
                  <c:v>0.96</c:v>
                </c:pt>
                <c:pt idx="39">
                  <c:v>0.96</c:v>
                </c:pt>
                <c:pt idx="40">
                  <c:v>0.96</c:v>
                </c:pt>
                <c:pt idx="41">
                  <c:v>1</c:v>
                </c:pt>
              </c:numCache>
            </c:numRef>
          </c:yVal>
        </c:ser>
        <c:axId val="100294016"/>
        <c:axId val="100292096"/>
      </c:scatterChart>
      <c:catAx>
        <c:axId val="100283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numFmt formatCode="0.E+00" sourceLinked="0"/>
        <c:tickLblPos val="nextTo"/>
        <c:crossAx val="100285824"/>
        <c:crosses val="autoZero"/>
        <c:auto val="1"/>
        <c:lblAlgn val="ctr"/>
        <c:lblOffset val="100"/>
      </c:catAx>
      <c:valAx>
        <c:axId val="1002858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</c:title>
        <c:numFmt formatCode="General" sourceLinked="1"/>
        <c:tickLblPos val="nextTo"/>
        <c:crossAx val="100283904"/>
        <c:crosses val="autoZero"/>
        <c:crossBetween val="between"/>
      </c:valAx>
      <c:valAx>
        <c:axId val="100292096"/>
        <c:scaling>
          <c:orientation val="minMax"/>
          <c:max val="1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Cumulative Percentage</a:t>
                </a:r>
              </a:p>
            </c:rich>
          </c:tx>
          <c:layout/>
        </c:title>
        <c:numFmt formatCode="0%" sourceLinked="0"/>
        <c:tickLblPos val="nextTo"/>
        <c:crossAx val="100294016"/>
        <c:crosses val="max"/>
        <c:crossBetween val="midCat"/>
        <c:majorUnit val="0.2"/>
      </c:valAx>
      <c:valAx>
        <c:axId val="100294016"/>
        <c:scaling>
          <c:orientation val="minMax"/>
        </c:scaling>
        <c:delete val="1"/>
        <c:axPos val="b"/>
        <c:tickLblPos val="nextTo"/>
        <c:crossAx val="10029209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USGS2 Histogram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numRef>
              <c:f>Sheet1!$AE$4:$AE$28</c:f>
              <c:numCache>
                <c:formatCode>0.E+00</c:formatCode>
                <c:ptCount val="25"/>
                <c:pt idx="0">
                  <c:v>0</c:v>
                </c:pt>
                <c:pt idx="1">
                  <c:v>20000</c:v>
                </c:pt>
                <c:pt idx="2">
                  <c:v>40000</c:v>
                </c:pt>
                <c:pt idx="3">
                  <c:v>60000</c:v>
                </c:pt>
                <c:pt idx="4">
                  <c:v>80000</c:v>
                </c:pt>
                <c:pt idx="5">
                  <c:v>100000</c:v>
                </c:pt>
                <c:pt idx="6">
                  <c:v>120000</c:v>
                </c:pt>
                <c:pt idx="7">
                  <c:v>140000</c:v>
                </c:pt>
                <c:pt idx="8">
                  <c:v>160000</c:v>
                </c:pt>
                <c:pt idx="9">
                  <c:v>180000</c:v>
                </c:pt>
                <c:pt idx="10">
                  <c:v>200000</c:v>
                </c:pt>
                <c:pt idx="11">
                  <c:v>220000</c:v>
                </c:pt>
                <c:pt idx="12">
                  <c:v>240000</c:v>
                </c:pt>
                <c:pt idx="13">
                  <c:v>260000</c:v>
                </c:pt>
                <c:pt idx="14">
                  <c:v>280000</c:v>
                </c:pt>
                <c:pt idx="15">
                  <c:v>300000</c:v>
                </c:pt>
                <c:pt idx="16">
                  <c:v>320000</c:v>
                </c:pt>
                <c:pt idx="17">
                  <c:v>340000</c:v>
                </c:pt>
                <c:pt idx="18">
                  <c:v>360000</c:v>
                </c:pt>
                <c:pt idx="19">
                  <c:v>380000</c:v>
                </c:pt>
                <c:pt idx="20">
                  <c:v>400000</c:v>
                </c:pt>
                <c:pt idx="21">
                  <c:v>420000</c:v>
                </c:pt>
                <c:pt idx="22">
                  <c:v>440000</c:v>
                </c:pt>
                <c:pt idx="23">
                  <c:v>460000</c:v>
                </c:pt>
                <c:pt idx="24">
                  <c:v>480000</c:v>
                </c:pt>
              </c:numCache>
            </c:numRef>
          </c:cat>
          <c:val>
            <c:numRef>
              <c:f>Sheet1!$AF$4:$AF$28</c:f>
              <c:numCache>
                <c:formatCode>General</c:formatCode>
                <c:ptCount val="25"/>
                <c:pt idx="0">
                  <c:v>0</c:v>
                </c:pt>
                <c:pt idx="1">
                  <c:v>11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</c:numCache>
            </c:numRef>
          </c:val>
        </c:ser>
        <c:axId val="99619584"/>
        <c:axId val="99621504"/>
      </c:barChart>
      <c:scatterChart>
        <c:scatterStyle val="lineMarker"/>
        <c:ser>
          <c:idx val="1"/>
          <c:order val="1"/>
          <c:marker>
            <c:symbol val="none"/>
          </c:marker>
          <c:yVal>
            <c:numRef>
              <c:f>Sheet1!$AG$4:$AG$28</c:f>
              <c:numCache>
                <c:formatCode>0.00%</c:formatCode>
                <c:ptCount val="25"/>
                <c:pt idx="0">
                  <c:v>0</c:v>
                </c:pt>
                <c:pt idx="1">
                  <c:v>0.55000000000000004</c:v>
                </c:pt>
                <c:pt idx="2">
                  <c:v>0.6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0.85</c:v>
                </c:pt>
                <c:pt idx="16">
                  <c:v>0.85</c:v>
                </c:pt>
                <c:pt idx="17">
                  <c:v>0.85</c:v>
                </c:pt>
                <c:pt idx="18">
                  <c:v>0.85</c:v>
                </c:pt>
                <c:pt idx="19">
                  <c:v>0.95</c:v>
                </c:pt>
                <c:pt idx="20">
                  <c:v>0.95</c:v>
                </c:pt>
                <c:pt idx="21">
                  <c:v>0.95</c:v>
                </c:pt>
                <c:pt idx="22">
                  <c:v>0.95</c:v>
                </c:pt>
                <c:pt idx="23">
                  <c:v>0.95</c:v>
                </c:pt>
                <c:pt idx="24">
                  <c:v>1</c:v>
                </c:pt>
              </c:numCache>
            </c:numRef>
          </c:yVal>
        </c:ser>
        <c:axId val="99633408"/>
        <c:axId val="99631872"/>
      </c:scatterChart>
      <c:catAx>
        <c:axId val="99619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numFmt formatCode="0.E+00" sourceLinked="1"/>
        <c:tickLblPos val="nextTo"/>
        <c:crossAx val="99621504"/>
        <c:crosses val="autoZero"/>
        <c:auto val="1"/>
        <c:lblAlgn val="ctr"/>
        <c:lblOffset val="100"/>
      </c:catAx>
      <c:valAx>
        <c:axId val="99621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</c:title>
        <c:numFmt formatCode="General" sourceLinked="1"/>
        <c:tickLblPos val="nextTo"/>
        <c:crossAx val="99619584"/>
        <c:crosses val="autoZero"/>
        <c:crossBetween val="between"/>
      </c:valAx>
      <c:valAx>
        <c:axId val="99631872"/>
        <c:scaling>
          <c:orientation val="minMax"/>
          <c:max val="1"/>
        </c:scaling>
        <c:axPos val="r"/>
        <c:numFmt formatCode="0%" sourceLinked="0"/>
        <c:tickLblPos val="nextTo"/>
        <c:crossAx val="99633408"/>
        <c:crosses val="max"/>
        <c:crossBetween val="midCat"/>
        <c:majorUnit val="0.2"/>
      </c:valAx>
      <c:valAx>
        <c:axId val="99633408"/>
        <c:scaling>
          <c:orientation val="minMax"/>
        </c:scaling>
        <c:delete val="1"/>
        <c:axPos val="b"/>
        <c:tickLblPos val="nextTo"/>
        <c:crossAx val="9963187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TWDB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Sheet1!$AA$4:$AA$45</c:f>
              <c:strCache>
                <c:ptCount val="42"/>
                <c:pt idx="0">
                  <c:v>0.E+00</c:v>
                </c:pt>
                <c:pt idx="1">
                  <c:v>5.E+04</c:v>
                </c:pt>
                <c:pt idx="2">
                  <c:v>1.E+05</c:v>
                </c:pt>
                <c:pt idx="3">
                  <c:v>2.E+05</c:v>
                </c:pt>
                <c:pt idx="4">
                  <c:v>2.E+05</c:v>
                </c:pt>
                <c:pt idx="5">
                  <c:v>3.E+05</c:v>
                </c:pt>
                <c:pt idx="6">
                  <c:v>3.E+05</c:v>
                </c:pt>
                <c:pt idx="7">
                  <c:v>4.E+05</c:v>
                </c:pt>
                <c:pt idx="8">
                  <c:v>4.E+05</c:v>
                </c:pt>
                <c:pt idx="9">
                  <c:v>5.E+05</c:v>
                </c:pt>
                <c:pt idx="10">
                  <c:v>5.E+05</c:v>
                </c:pt>
                <c:pt idx="11">
                  <c:v>6.E+05</c:v>
                </c:pt>
                <c:pt idx="12">
                  <c:v>6.E+05</c:v>
                </c:pt>
                <c:pt idx="13">
                  <c:v>7.E+05</c:v>
                </c:pt>
                <c:pt idx="14">
                  <c:v>7.E+05</c:v>
                </c:pt>
                <c:pt idx="15">
                  <c:v>8.E+05</c:v>
                </c:pt>
                <c:pt idx="16">
                  <c:v>8.E+05</c:v>
                </c:pt>
                <c:pt idx="17">
                  <c:v>9.E+05</c:v>
                </c:pt>
                <c:pt idx="18">
                  <c:v>9.E+05</c:v>
                </c:pt>
                <c:pt idx="19">
                  <c:v>1.E+06</c:v>
                </c:pt>
                <c:pt idx="20">
                  <c:v>1.E+06</c:v>
                </c:pt>
                <c:pt idx="21">
                  <c:v>1.E+06</c:v>
                </c:pt>
                <c:pt idx="22">
                  <c:v>1.E+06</c:v>
                </c:pt>
                <c:pt idx="23">
                  <c:v>1.E+06</c:v>
                </c:pt>
                <c:pt idx="24">
                  <c:v>1.E+06</c:v>
                </c:pt>
                <c:pt idx="25">
                  <c:v>1.E+06</c:v>
                </c:pt>
                <c:pt idx="26">
                  <c:v>1.E+06</c:v>
                </c:pt>
                <c:pt idx="27">
                  <c:v>1.E+06</c:v>
                </c:pt>
                <c:pt idx="28">
                  <c:v>1.E+06</c:v>
                </c:pt>
                <c:pt idx="29">
                  <c:v>1.E+06</c:v>
                </c:pt>
                <c:pt idx="30">
                  <c:v>2.E+06</c:v>
                </c:pt>
                <c:pt idx="31">
                  <c:v>2.E+06</c:v>
                </c:pt>
                <c:pt idx="32">
                  <c:v>2.E+06</c:v>
                </c:pt>
                <c:pt idx="33">
                  <c:v>2.E+06</c:v>
                </c:pt>
                <c:pt idx="34">
                  <c:v>2.E+06</c:v>
                </c:pt>
                <c:pt idx="35">
                  <c:v>2.E+06</c:v>
                </c:pt>
                <c:pt idx="36">
                  <c:v>2.E+06</c:v>
                </c:pt>
                <c:pt idx="37">
                  <c:v>2.E+06</c:v>
                </c:pt>
                <c:pt idx="38">
                  <c:v>2.E+06</c:v>
                </c:pt>
                <c:pt idx="39">
                  <c:v>2.E+06</c:v>
                </c:pt>
                <c:pt idx="40">
                  <c:v>2.E+06</c:v>
                </c:pt>
                <c:pt idx="41">
                  <c:v>More</c:v>
                </c:pt>
              </c:strCache>
            </c:strRef>
          </c:cat>
          <c:val>
            <c:numRef>
              <c:f>Sheet1!$AB$4:$AB$45</c:f>
              <c:numCache>
                <c:formatCode>General</c:formatCode>
                <c:ptCount val="42"/>
                <c:pt idx="0">
                  <c:v>29</c:v>
                </c:pt>
                <c:pt idx="1">
                  <c:v>50</c:v>
                </c:pt>
                <c:pt idx="2">
                  <c:v>8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</c:numCache>
            </c:numRef>
          </c:val>
        </c:ser>
        <c:axId val="99668352"/>
        <c:axId val="99670272"/>
      </c:barChart>
      <c:scatterChart>
        <c:scatterStyle val="lineMarker"/>
        <c:ser>
          <c:idx val="1"/>
          <c:order val="1"/>
          <c:marker>
            <c:symbol val="none"/>
          </c:marker>
          <c:yVal>
            <c:numRef>
              <c:f>Sheet1!$AC$4:$AC$45</c:f>
              <c:numCache>
                <c:formatCode>0.00%</c:formatCode>
                <c:ptCount val="42"/>
                <c:pt idx="0">
                  <c:v>0.24166666666666667</c:v>
                </c:pt>
                <c:pt idx="1">
                  <c:v>0.65833333333333333</c:v>
                </c:pt>
                <c:pt idx="2">
                  <c:v>0.72499999999999998</c:v>
                </c:pt>
                <c:pt idx="3">
                  <c:v>0.75</c:v>
                </c:pt>
                <c:pt idx="4">
                  <c:v>0.78333333333333333</c:v>
                </c:pt>
                <c:pt idx="5">
                  <c:v>0.80833333333333335</c:v>
                </c:pt>
                <c:pt idx="6">
                  <c:v>0.83333333333333337</c:v>
                </c:pt>
                <c:pt idx="7">
                  <c:v>0.85</c:v>
                </c:pt>
                <c:pt idx="8">
                  <c:v>0.85833333333333328</c:v>
                </c:pt>
                <c:pt idx="9">
                  <c:v>0.875</c:v>
                </c:pt>
                <c:pt idx="10">
                  <c:v>0.89166666666666672</c:v>
                </c:pt>
                <c:pt idx="11">
                  <c:v>0.90833333333333333</c:v>
                </c:pt>
                <c:pt idx="12">
                  <c:v>0.90833333333333333</c:v>
                </c:pt>
                <c:pt idx="13">
                  <c:v>0.91666666666666663</c:v>
                </c:pt>
                <c:pt idx="14">
                  <c:v>0.93333333333333335</c:v>
                </c:pt>
                <c:pt idx="15">
                  <c:v>0.94166666666666665</c:v>
                </c:pt>
                <c:pt idx="16">
                  <c:v>0.95</c:v>
                </c:pt>
                <c:pt idx="17">
                  <c:v>0.95833333333333337</c:v>
                </c:pt>
                <c:pt idx="18">
                  <c:v>0.95833333333333337</c:v>
                </c:pt>
                <c:pt idx="19">
                  <c:v>0.95833333333333337</c:v>
                </c:pt>
                <c:pt idx="20">
                  <c:v>0.95833333333333337</c:v>
                </c:pt>
                <c:pt idx="21">
                  <c:v>0.96666666666666667</c:v>
                </c:pt>
                <c:pt idx="22">
                  <c:v>0.97499999999999998</c:v>
                </c:pt>
                <c:pt idx="23">
                  <c:v>0.97499999999999998</c:v>
                </c:pt>
                <c:pt idx="24">
                  <c:v>0.98333333333333328</c:v>
                </c:pt>
                <c:pt idx="25">
                  <c:v>0.98333333333333328</c:v>
                </c:pt>
                <c:pt idx="26">
                  <c:v>0.98333333333333328</c:v>
                </c:pt>
                <c:pt idx="27">
                  <c:v>0.98333333333333328</c:v>
                </c:pt>
                <c:pt idx="28">
                  <c:v>0.98333333333333328</c:v>
                </c:pt>
                <c:pt idx="29">
                  <c:v>0.98333333333333328</c:v>
                </c:pt>
                <c:pt idx="30">
                  <c:v>0.98333333333333328</c:v>
                </c:pt>
                <c:pt idx="31">
                  <c:v>0.98333333333333328</c:v>
                </c:pt>
                <c:pt idx="32">
                  <c:v>0.98333333333333328</c:v>
                </c:pt>
                <c:pt idx="33">
                  <c:v>0.98333333333333328</c:v>
                </c:pt>
                <c:pt idx="34">
                  <c:v>0.98333333333333328</c:v>
                </c:pt>
                <c:pt idx="35">
                  <c:v>0.98333333333333328</c:v>
                </c:pt>
                <c:pt idx="36">
                  <c:v>0.98333333333333328</c:v>
                </c:pt>
                <c:pt idx="37">
                  <c:v>0.98333333333333328</c:v>
                </c:pt>
                <c:pt idx="38">
                  <c:v>0.98333333333333328</c:v>
                </c:pt>
                <c:pt idx="39">
                  <c:v>0.98333333333333328</c:v>
                </c:pt>
                <c:pt idx="40">
                  <c:v>0.98333333333333328</c:v>
                </c:pt>
                <c:pt idx="41">
                  <c:v>1</c:v>
                </c:pt>
              </c:numCache>
            </c:numRef>
          </c:yVal>
        </c:ser>
        <c:axId val="99674368"/>
        <c:axId val="99672448"/>
      </c:scatterChart>
      <c:catAx>
        <c:axId val="99668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Sediment Load (tons/day)</a:t>
                </a:r>
              </a:p>
            </c:rich>
          </c:tx>
          <c:layout/>
        </c:title>
        <c:tickLblPos val="nextTo"/>
        <c:crossAx val="99670272"/>
        <c:crosses val="autoZero"/>
        <c:auto val="1"/>
        <c:lblAlgn val="ctr"/>
        <c:lblOffset val="100"/>
      </c:catAx>
      <c:valAx>
        <c:axId val="996702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</c:title>
        <c:numFmt formatCode="General" sourceLinked="1"/>
        <c:tickLblPos val="nextTo"/>
        <c:crossAx val="99668352"/>
        <c:crosses val="autoZero"/>
        <c:crossBetween val="between"/>
      </c:valAx>
      <c:valAx>
        <c:axId val="99672448"/>
        <c:scaling>
          <c:orientation val="minMax"/>
          <c:max val="1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Cumulative Percentage</a:t>
                </a:r>
              </a:p>
            </c:rich>
          </c:tx>
          <c:layout/>
        </c:title>
        <c:numFmt formatCode="0%" sourceLinked="0"/>
        <c:tickLblPos val="nextTo"/>
        <c:crossAx val="99674368"/>
        <c:crosses val="max"/>
        <c:crossBetween val="midCat"/>
        <c:majorUnit val="0.2"/>
      </c:valAx>
      <c:valAx>
        <c:axId val="99674368"/>
        <c:scaling>
          <c:orientation val="minMax"/>
        </c:scaling>
        <c:delete val="1"/>
        <c:axPos val="b"/>
        <c:tickLblPos val="nextTo"/>
        <c:crossAx val="99672448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3</xdr:row>
      <xdr:rowOff>66674</xdr:rowOff>
    </xdr:from>
    <xdr:to>
      <xdr:col>18</xdr:col>
      <xdr:colOff>400050</xdr:colOff>
      <xdr:row>21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609599</xdr:colOff>
      <xdr:row>27</xdr:row>
      <xdr:rowOff>0</xdr:rowOff>
    </xdr:from>
    <xdr:to>
      <xdr:col>18</xdr:col>
      <xdr:colOff>371474</xdr:colOff>
      <xdr:row>45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147</xdr:row>
      <xdr:rowOff>0</xdr:rowOff>
    </xdr:from>
    <xdr:to>
      <xdr:col>19</xdr:col>
      <xdr:colOff>371475</xdr:colOff>
      <xdr:row>165</xdr:row>
      <xdr:rowOff>161925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342900</xdr:colOff>
      <xdr:row>3</xdr:row>
      <xdr:rowOff>9525</xdr:rowOff>
    </xdr:from>
    <xdr:to>
      <xdr:col>43</xdr:col>
      <xdr:colOff>209550</xdr:colOff>
      <xdr:row>21</xdr:row>
      <xdr:rowOff>161925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295275</xdr:colOff>
      <xdr:row>40</xdr:row>
      <xdr:rowOff>104774</xdr:rowOff>
    </xdr:from>
    <xdr:to>
      <xdr:col>43</xdr:col>
      <xdr:colOff>28575</xdr:colOff>
      <xdr:row>60</xdr:row>
      <xdr:rowOff>133349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371475</xdr:colOff>
      <xdr:row>23</xdr:row>
      <xdr:rowOff>114300</xdr:rowOff>
    </xdr:from>
    <xdr:to>
      <xdr:col>43</xdr:col>
      <xdr:colOff>323850</xdr:colOff>
      <xdr:row>39</xdr:row>
      <xdr:rowOff>161925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92"/>
  <sheetViews>
    <sheetView tabSelected="1" zoomScaleNormal="100" workbookViewId="0">
      <selection sqref="A1:A2"/>
    </sheetView>
  </sheetViews>
  <sheetFormatPr defaultRowHeight="15"/>
  <cols>
    <col min="2" max="3" width="9.140625" style="35"/>
    <col min="4" max="4" width="9.7109375" style="6" bestFit="1" customWidth="1"/>
    <col min="5" max="5" width="19.5703125" style="35" customWidth="1"/>
    <col min="6" max="6" width="25.42578125" style="35" customWidth="1"/>
    <col min="8" max="8" width="29" customWidth="1"/>
    <col min="9" max="9" width="12" bestFit="1" customWidth="1"/>
    <col min="10" max="10" width="12.28515625" customWidth="1"/>
    <col min="12" max="12" width="28.85546875" customWidth="1"/>
    <col min="13" max="14" width="12" bestFit="1" customWidth="1"/>
    <col min="16" max="16" width="16.5703125" customWidth="1"/>
    <col min="17" max="18" width="12" bestFit="1" customWidth="1"/>
    <col min="23" max="23" width="9.140625" style="48"/>
    <col min="25" max="25" width="13.5703125" bestFit="1" customWidth="1"/>
    <col min="27" max="27" width="9.140625" style="48"/>
    <col min="29" max="29" width="13.5703125" bestFit="1" customWidth="1"/>
    <col min="31" max="31" width="9.140625" style="48"/>
    <col min="33" max="33" width="13.5703125" bestFit="1" customWidth="1"/>
  </cols>
  <sheetData>
    <row r="1" spans="1:33">
      <c r="A1" s="53" t="s">
        <v>0</v>
      </c>
      <c r="B1" s="53" t="s">
        <v>1</v>
      </c>
      <c r="C1" s="53" t="s">
        <v>2</v>
      </c>
      <c r="E1" s="54" t="s">
        <v>3</v>
      </c>
      <c r="F1" s="54" t="s">
        <v>4</v>
      </c>
    </row>
    <row r="2" spans="1:33" ht="15.75" thickBot="1">
      <c r="A2" s="53"/>
      <c r="B2" s="53"/>
      <c r="C2" s="53"/>
      <c r="E2" s="54"/>
      <c r="F2" s="54"/>
      <c r="U2" t="s">
        <v>22</v>
      </c>
      <c r="W2" s="48" t="s">
        <v>5</v>
      </c>
      <c r="AA2" s="48" t="s">
        <v>6</v>
      </c>
      <c r="AE2" s="48" t="s">
        <v>7</v>
      </c>
    </row>
    <row r="3" spans="1:33">
      <c r="A3" s="1" t="s">
        <v>5</v>
      </c>
      <c r="B3" s="2">
        <v>1949</v>
      </c>
      <c r="C3" s="2">
        <v>10</v>
      </c>
      <c r="D3" s="41">
        <f>DATE(B3,C3,1)</f>
        <v>18172</v>
      </c>
      <c r="E3" s="3">
        <v>12.782999999999999</v>
      </c>
      <c r="F3" s="4">
        <v>29432</v>
      </c>
      <c r="H3" s="39" t="s">
        <v>5</v>
      </c>
      <c r="I3" s="39"/>
      <c r="U3" s="45">
        <v>0</v>
      </c>
      <c r="W3" s="49" t="s">
        <v>23</v>
      </c>
      <c r="X3" s="38" t="s">
        <v>25</v>
      </c>
      <c r="Y3" s="38" t="s">
        <v>26</v>
      </c>
      <c r="AA3" s="49" t="s">
        <v>23</v>
      </c>
      <c r="AB3" s="38" t="s">
        <v>25</v>
      </c>
      <c r="AC3" s="38" t="s">
        <v>26</v>
      </c>
      <c r="AE3" s="49" t="s">
        <v>23</v>
      </c>
      <c r="AF3" s="38" t="s">
        <v>25</v>
      </c>
      <c r="AG3" s="38" t="s">
        <v>26</v>
      </c>
    </row>
    <row r="4" spans="1:33">
      <c r="A4" s="5" t="s">
        <v>5</v>
      </c>
      <c r="B4" s="6">
        <v>1949</v>
      </c>
      <c r="C4" s="6">
        <v>11</v>
      </c>
      <c r="D4" s="40">
        <f t="shared" ref="D4:D67" si="0">DATE(B4,C4,1)</f>
        <v>18203</v>
      </c>
      <c r="E4" s="7">
        <v>0</v>
      </c>
      <c r="F4" s="8">
        <v>0</v>
      </c>
      <c r="H4" s="36"/>
      <c r="I4" s="36"/>
      <c r="U4" s="45">
        <f>U3+20000</f>
        <v>20000</v>
      </c>
      <c r="W4" s="50">
        <v>0</v>
      </c>
      <c r="X4" s="36">
        <v>10</v>
      </c>
      <c r="Y4" s="46">
        <v>0.4</v>
      </c>
      <c r="AA4" s="50">
        <v>0</v>
      </c>
      <c r="AB4" s="36">
        <v>29</v>
      </c>
      <c r="AC4" s="46">
        <v>0.24166666666666667</v>
      </c>
      <c r="AE4" s="50">
        <v>0</v>
      </c>
      <c r="AF4" s="36">
        <v>0</v>
      </c>
      <c r="AG4" s="46">
        <v>0</v>
      </c>
    </row>
    <row r="5" spans="1:33">
      <c r="A5" s="5" t="s">
        <v>5</v>
      </c>
      <c r="B5" s="6">
        <v>1949</v>
      </c>
      <c r="C5" s="6">
        <v>12</v>
      </c>
      <c r="D5" s="40">
        <f t="shared" si="0"/>
        <v>18233</v>
      </c>
      <c r="E5" s="7">
        <v>0</v>
      </c>
      <c r="F5" s="8">
        <v>0</v>
      </c>
      <c r="H5" s="36" t="s">
        <v>8</v>
      </c>
      <c r="I5" s="42">
        <v>218366.48</v>
      </c>
      <c r="U5" s="45">
        <f t="shared" ref="U5:U43" si="1">U4+20000</f>
        <v>40000</v>
      </c>
      <c r="W5" s="50">
        <v>50000</v>
      </c>
      <c r="X5" s="36">
        <v>8</v>
      </c>
      <c r="Y5" s="46">
        <v>0.72</v>
      </c>
      <c r="AA5" s="50">
        <v>50000</v>
      </c>
      <c r="AB5" s="36">
        <v>50</v>
      </c>
      <c r="AC5" s="46">
        <v>0.65833333333333333</v>
      </c>
      <c r="AE5" s="50">
        <v>20000</v>
      </c>
      <c r="AF5" s="36">
        <v>11</v>
      </c>
      <c r="AG5" s="46">
        <v>0.55000000000000004</v>
      </c>
    </row>
    <row r="6" spans="1:33">
      <c r="A6" s="5" t="s">
        <v>5</v>
      </c>
      <c r="B6" s="6">
        <v>1950</v>
      </c>
      <c r="C6" s="6">
        <v>1</v>
      </c>
      <c r="D6" s="40">
        <f t="shared" si="0"/>
        <v>18264</v>
      </c>
      <c r="E6" s="9">
        <v>0</v>
      </c>
      <c r="F6" s="10">
        <v>0</v>
      </c>
      <c r="H6" s="36" t="s">
        <v>9</v>
      </c>
      <c r="I6" s="42">
        <v>142988.59388510819</v>
      </c>
      <c r="U6" s="45">
        <f t="shared" si="1"/>
        <v>60000</v>
      </c>
      <c r="W6" s="50">
        <v>100000</v>
      </c>
      <c r="X6" s="36">
        <v>1</v>
      </c>
      <c r="Y6" s="46">
        <v>0.76</v>
      </c>
      <c r="AA6" s="50">
        <v>100000</v>
      </c>
      <c r="AB6" s="36">
        <v>8</v>
      </c>
      <c r="AC6" s="46">
        <v>0.72499999999999998</v>
      </c>
      <c r="AE6" s="50">
        <v>40000</v>
      </c>
      <c r="AF6" s="36">
        <v>1</v>
      </c>
      <c r="AG6" s="46">
        <v>0.6</v>
      </c>
    </row>
    <row r="7" spans="1:33">
      <c r="A7" s="5" t="s">
        <v>5</v>
      </c>
      <c r="B7" s="6">
        <v>1950</v>
      </c>
      <c r="C7" s="6">
        <v>2</v>
      </c>
      <c r="D7" s="40">
        <f t="shared" si="0"/>
        <v>18295</v>
      </c>
      <c r="E7" s="9">
        <v>0</v>
      </c>
      <c r="F7" s="10">
        <v>0</v>
      </c>
      <c r="H7" s="36" t="s">
        <v>10</v>
      </c>
      <c r="I7" s="36">
        <v>240</v>
      </c>
      <c r="U7" s="45">
        <f t="shared" si="1"/>
        <v>80000</v>
      </c>
      <c r="W7" s="50">
        <v>150000</v>
      </c>
      <c r="X7" s="36">
        <v>1</v>
      </c>
      <c r="Y7" s="46">
        <v>0.8</v>
      </c>
      <c r="AA7" s="50">
        <v>150000</v>
      </c>
      <c r="AB7" s="36">
        <v>3</v>
      </c>
      <c r="AC7" s="46">
        <v>0.75</v>
      </c>
      <c r="AE7" s="50">
        <v>60000</v>
      </c>
      <c r="AF7" s="36">
        <v>0</v>
      </c>
      <c r="AG7" s="46">
        <v>0.6</v>
      </c>
    </row>
    <row r="8" spans="1:33">
      <c r="A8" s="5" t="s">
        <v>5</v>
      </c>
      <c r="B8" s="6">
        <v>1950</v>
      </c>
      <c r="C8" s="6">
        <v>3</v>
      </c>
      <c r="D8" s="40">
        <f t="shared" si="0"/>
        <v>18323</v>
      </c>
      <c r="E8" s="9">
        <v>0</v>
      </c>
      <c r="F8" s="10">
        <v>0</v>
      </c>
      <c r="H8" s="36" t="s">
        <v>11</v>
      </c>
      <c r="I8" s="36">
        <v>0</v>
      </c>
      <c r="U8" s="45">
        <f t="shared" si="1"/>
        <v>100000</v>
      </c>
      <c r="W8" s="50">
        <v>200000</v>
      </c>
      <c r="X8" s="36">
        <v>0</v>
      </c>
      <c r="Y8" s="46">
        <v>0.8</v>
      </c>
      <c r="AA8" s="50">
        <v>200000</v>
      </c>
      <c r="AB8" s="36">
        <v>4</v>
      </c>
      <c r="AC8" s="46">
        <v>0.78333333333333333</v>
      </c>
      <c r="AE8" s="50">
        <v>80000</v>
      </c>
      <c r="AF8" s="36">
        <v>1</v>
      </c>
      <c r="AG8" s="46">
        <v>0.65</v>
      </c>
    </row>
    <row r="9" spans="1:33">
      <c r="A9" s="5" t="s">
        <v>5</v>
      </c>
      <c r="B9" s="6">
        <v>1950</v>
      </c>
      <c r="C9" s="6">
        <v>4</v>
      </c>
      <c r="D9" s="40">
        <f t="shared" si="0"/>
        <v>18354</v>
      </c>
      <c r="E9" s="9">
        <v>0.16666666666666666</v>
      </c>
      <c r="F9" s="10">
        <v>240</v>
      </c>
      <c r="H9" s="36" t="s">
        <v>12</v>
      </c>
      <c r="I9" s="42">
        <v>714942.969425541</v>
      </c>
      <c r="U9" s="45">
        <f t="shared" si="1"/>
        <v>120000</v>
      </c>
      <c r="W9" s="50">
        <v>250000</v>
      </c>
      <c r="X9" s="36">
        <v>1</v>
      </c>
      <c r="Y9" s="46">
        <v>0.84</v>
      </c>
      <c r="AA9" s="50">
        <v>250000</v>
      </c>
      <c r="AB9" s="36">
        <v>3</v>
      </c>
      <c r="AC9" s="46">
        <v>0.80833333333333335</v>
      </c>
      <c r="AE9" s="50">
        <v>100000</v>
      </c>
      <c r="AF9" s="36">
        <v>1</v>
      </c>
      <c r="AG9" s="46">
        <v>0.7</v>
      </c>
    </row>
    <row r="10" spans="1:33">
      <c r="A10" s="5" t="s">
        <v>5</v>
      </c>
      <c r="B10" s="6">
        <v>1950</v>
      </c>
      <c r="C10" s="6">
        <v>5</v>
      </c>
      <c r="D10" s="40">
        <f t="shared" si="0"/>
        <v>18384</v>
      </c>
      <c r="E10" s="9">
        <v>28</v>
      </c>
      <c r="F10" s="10">
        <v>74440</v>
      </c>
      <c r="H10" s="36" t="s">
        <v>13</v>
      </c>
      <c r="I10" s="44">
        <v>511143449531.01001</v>
      </c>
      <c r="U10" s="45">
        <f t="shared" si="1"/>
        <v>140000</v>
      </c>
      <c r="W10" s="50">
        <v>300000</v>
      </c>
      <c r="X10" s="36">
        <v>1</v>
      </c>
      <c r="Y10" s="46">
        <v>0.88</v>
      </c>
      <c r="AA10" s="50">
        <v>300000</v>
      </c>
      <c r="AB10" s="36">
        <v>3</v>
      </c>
      <c r="AC10" s="46">
        <v>0.83333333333333337</v>
      </c>
      <c r="AE10" s="50">
        <v>120000</v>
      </c>
      <c r="AF10" s="36">
        <v>1</v>
      </c>
      <c r="AG10" s="46">
        <v>0.75</v>
      </c>
    </row>
    <row r="11" spans="1:33">
      <c r="A11" s="5" t="s">
        <v>5</v>
      </c>
      <c r="B11" s="6">
        <v>1950</v>
      </c>
      <c r="C11" s="6">
        <v>6</v>
      </c>
      <c r="D11" s="40">
        <f t="shared" si="0"/>
        <v>18415</v>
      </c>
      <c r="E11" s="9">
        <v>82.306666666666658</v>
      </c>
      <c r="F11" s="10">
        <v>200266</v>
      </c>
      <c r="H11" s="36" t="s">
        <v>14</v>
      </c>
      <c r="I11" s="42">
        <v>21.40197529440335</v>
      </c>
      <c r="U11" s="45">
        <f t="shared" si="1"/>
        <v>160000</v>
      </c>
      <c r="W11" s="50">
        <v>350000</v>
      </c>
      <c r="X11" s="36">
        <v>0</v>
      </c>
      <c r="Y11" s="46">
        <v>0.88</v>
      </c>
      <c r="AA11" s="50">
        <v>350000</v>
      </c>
      <c r="AB11" s="36">
        <v>2</v>
      </c>
      <c r="AC11" s="46">
        <v>0.85</v>
      </c>
      <c r="AE11" s="50">
        <v>140000</v>
      </c>
      <c r="AF11" s="36">
        <v>1</v>
      </c>
      <c r="AG11" s="46">
        <v>0.8</v>
      </c>
    </row>
    <row r="12" spans="1:33">
      <c r="A12" s="5" t="s">
        <v>5</v>
      </c>
      <c r="B12" s="6">
        <v>1950</v>
      </c>
      <c r="C12" s="6">
        <v>7</v>
      </c>
      <c r="D12" s="40">
        <f t="shared" si="0"/>
        <v>18445</v>
      </c>
      <c r="E12" s="9">
        <v>383.58064516129031</v>
      </c>
      <c r="F12" s="10">
        <v>826647</v>
      </c>
      <c r="H12" s="36" t="s">
        <v>15</v>
      </c>
      <c r="I12" s="42">
        <v>4.5257242547081162</v>
      </c>
      <c r="U12" s="45">
        <f t="shared" si="1"/>
        <v>180000</v>
      </c>
      <c r="W12" s="50">
        <v>400000</v>
      </c>
      <c r="X12" s="36">
        <v>1</v>
      </c>
      <c r="Y12" s="46">
        <v>0.92</v>
      </c>
      <c r="AA12" s="50">
        <v>400000</v>
      </c>
      <c r="AB12" s="36">
        <v>1</v>
      </c>
      <c r="AC12" s="46">
        <v>0.85833333333333328</v>
      </c>
      <c r="AE12" s="50">
        <v>160000</v>
      </c>
      <c r="AF12" s="36">
        <v>0</v>
      </c>
      <c r="AG12" s="46">
        <v>0.8</v>
      </c>
    </row>
    <row r="13" spans="1:33">
      <c r="A13" s="5" t="s">
        <v>5</v>
      </c>
      <c r="B13" s="6">
        <v>1950</v>
      </c>
      <c r="C13" s="6">
        <v>8</v>
      </c>
      <c r="D13" s="40">
        <f t="shared" si="0"/>
        <v>18476</v>
      </c>
      <c r="E13" s="9">
        <v>80.98709677419356</v>
      </c>
      <c r="F13" s="10">
        <v>118499</v>
      </c>
      <c r="H13" s="36" t="s">
        <v>16</v>
      </c>
      <c r="I13" s="36">
        <v>3534727</v>
      </c>
      <c r="U13" s="45">
        <f t="shared" si="1"/>
        <v>200000</v>
      </c>
      <c r="W13" s="50">
        <v>450000</v>
      </c>
      <c r="X13" s="36">
        <v>0</v>
      </c>
      <c r="Y13" s="46">
        <v>0.92</v>
      </c>
      <c r="AA13" s="50">
        <v>450000</v>
      </c>
      <c r="AB13" s="36">
        <v>2</v>
      </c>
      <c r="AC13" s="46">
        <v>0.875</v>
      </c>
      <c r="AE13" s="50">
        <v>180000</v>
      </c>
      <c r="AF13" s="36">
        <v>0</v>
      </c>
      <c r="AG13" s="46">
        <v>0.8</v>
      </c>
    </row>
    <row r="14" spans="1:33">
      <c r="A14" s="5" t="s">
        <v>5</v>
      </c>
      <c r="B14" s="6">
        <v>1950</v>
      </c>
      <c r="C14" s="6">
        <v>9</v>
      </c>
      <c r="D14" s="40">
        <f t="shared" si="0"/>
        <v>18507</v>
      </c>
      <c r="E14" s="9">
        <v>238.52666666666667</v>
      </c>
      <c r="F14" s="10">
        <v>371813</v>
      </c>
      <c r="H14" s="36" t="s">
        <v>17</v>
      </c>
      <c r="I14" s="36">
        <v>0</v>
      </c>
      <c r="U14" s="45">
        <f t="shared" si="1"/>
        <v>220000</v>
      </c>
      <c r="W14" s="50">
        <v>500000</v>
      </c>
      <c r="X14" s="36">
        <v>0</v>
      </c>
      <c r="Y14" s="46">
        <v>0.92</v>
      </c>
      <c r="AA14" s="50">
        <v>500000</v>
      </c>
      <c r="AB14" s="36">
        <v>2</v>
      </c>
      <c r="AC14" s="46">
        <v>0.89166666666666672</v>
      </c>
      <c r="AE14" s="50">
        <v>200000</v>
      </c>
      <c r="AF14" s="36">
        <v>0</v>
      </c>
      <c r="AG14" s="46">
        <v>0.8</v>
      </c>
    </row>
    <row r="15" spans="1:33">
      <c r="A15" s="5" t="s">
        <v>5</v>
      </c>
      <c r="B15" s="6">
        <v>1950</v>
      </c>
      <c r="C15" s="6">
        <v>10</v>
      </c>
      <c r="D15" s="40">
        <f t="shared" si="0"/>
        <v>18537</v>
      </c>
      <c r="E15" s="9">
        <v>2.2029999999999998</v>
      </c>
      <c r="F15" s="10">
        <v>1046</v>
      </c>
      <c r="H15" s="36" t="s">
        <v>18</v>
      </c>
      <c r="I15" s="36">
        <v>3534727</v>
      </c>
      <c r="U15" s="45">
        <f t="shared" si="1"/>
        <v>240000</v>
      </c>
      <c r="W15" s="50">
        <v>550000</v>
      </c>
      <c r="X15" s="36">
        <v>0</v>
      </c>
      <c r="Y15" s="46">
        <v>0.92</v>
      </c>
      <c r="AA15" s="50">
        <v>550000</v>
      </c>
      <c r="AB15" s="36">
        <v>2</v>
      </c>
      <c r="AC15" s="46">
        <v>0.90833333333333333</v>
      </c>
      <c r="AE15" s="50">
        <v>220000</v>
      </c>
      <c r="AF15" s="36">
        <v>0</v>
      </c>
      <c r="AG15" s="46">
        <v>0.8</v>
      </c>
    </row>
    <row r="16" spans="1:33">
      <c r="A16" s="5" t="s">
        <v>5</v>
      </c>
      <c r="B16" s="6">
        <v>1950</v>
      </c>
      <c r="C16" s="6">
        <v>11</v>
      </c>
      <c r="D16" s="40">
        <f t="shared" si="0"/>
        <v>18568</v>
      </c>
      <c r="E16" s="9">
        <v>0</v>
      </c>
      <c r="F16" s="10">
        <v>0</v>
      </c>
      <c r="H16" s="36" t="s">
        <v>19</v>
      </c>
      <c r="I16" s="36">
        <v>5459162</v>
      </c>
      <c r="U16" s="45">
        <f t="shared" si="1"/>
        <v>260000</v>
      </c>
      <c r="W16" s="50">
        <v>600000</v>
      </c>
      <c r="X16" s="36">
        <v>0</v>
      </c>
      <c r="Y16" s="46">
        <v>0.92</v>
      </c>
      <c r="AA16" s="50">
        <v>600000</v>
      </c>
      <c r="AB16" s="36">
        <v>0</v>
      </c>
      <c r="AC16" s="46">
        <v>0.90833333333333333</v>
      </c>
      <c r="AE16" s="50">
        <v>240000</v>
      </c>
      <c r="AF16" s="36">
        <v>0</v>
      </c>
      <c r="AG16" s="46">
        <v>0.8</v>
      </c>
    </row>
    <row r="17" spans="1:33">
      <c r="A17" s="5" t="s">
        <v>5</v>
      </c>
      <c r="B17" s="6">
        <v>1950</v>
      </c>
      <c r="C17" s="6">
        <v>12</v>
      </c>
      <c r="D17" s="40">
        <f t="shared" si="0"/>
        <v>18598</v>
      </c>
      <c r="E17" s="9">
        <v>0</v>
      </c>
      <c r="F17" s="10">
        <v>0</v>
      </c>
      <c r="H17" s="36" t="s">
        <v>20</v>
      </c>
      <c r="I17" s="36">
        <v>25</v>
      </c>
      <c r="U17" s="45">
        <f t="shared" si="1"/>
        <v>280000</v>
      </c>
      <c r="W17" s="50">
        <v>650000</v>
      </c>
      <c r="X17" s="36">
        <v>0</v>
      </c>
      <c r="Y17" s="46">
        <v>0.92</v>
      </c>
      <c r="AA17" s="50">
        <v>650000</v>
      </c>
      <c r="AB17" s="36">
        <v>1</v>
      </c>
      <c r="AC17" s="46">
        <v>0.91666666666666663</v>
      </c>
      <c r="AE17" s="50">
        <v>260000</v>
      </c>
      <c r="AF17" s="36">
        <v>0</v>
      </c>
      <c r="AG17" s="46">
        <v>0.8</v>
      </c>
    </row>
    <row r="18" spans="1:33" ht="15.75" thickBot="1">
      <c r="A18" s="5" t="s">
        <v>5</v>
      </c>
      <c r="B18" s="6">
        <v>1951</v>
      </c>
      <c r="C18" s="6">
        <v>1</v>
      </c>
      <c r="D18" s="40">
        <f t="shared" si="0"/>
        <v>18629</v>
      </c>
      <c r="E18" s="9">
        <v>0.65161290322580645</v>
      </c>
      <c r="F18" s="10">
        <v>50</v>
      </c>
      <c r="H18" s="37" t="s">
        <v>21</v>
      </c>
      <c r="I18" s="43">
        <v>295113.95120252803</v>
      </c>
      <c r="U18" s="45">
        <f t="shared" si="1"/>
        <v>300000</v>
      </c>
      <c r="W18" s="50">
        <v>700000</v>
      </c>
      <c r="X18" s="36">
        <v>0</v>
      </c>
      <c r="Y18" s="46">
        <v>0.92</v>
      </c>
      <c r="AA18" s="50">
        <v>700000</v>
      </c>
      <c r="AB18" s="36">
        <v>2</v>
      </c>
      <c r="AC18" s="46">
        <v>0.93333333333333335</v>
      </c>
      <c r="AE18" s="50">
        <v>280000</v>
      </c>
      <c r="AF18" s="36">
        <v>0</v>
      </c>
      <c r="AG18" s="46">
        <v>0.8</v>
      </c>
    </row>
    <row r="19" spans="1:33">
      <c r="A19" s="5" t="s">
        <v>5</v>
      </c>
      <c r="B19" s="6">
        <v>1951</v>
      </c>
      <c r="C19" s="6">
        <v>2</v>
      </c>
      <c r="D19" s="40">
        <f t="shared" si="0"/>
        <v>18660</v>
      </c>
      <c r="E19" s="9">
        <v>4.3928571428571432</v>
      </c>
      <c r="F19" s="10">
        <v>988</v>
      </c>
      <c r="U19" s="45">
        <f t="shared" si="1"/>
        <v>320000</v>
      </c>
      <c r="W19" s="50">
        <v>750000</v>
      </c>
      <c r="X19" s="36">
        <v>0</v>
      </c>
      <c r="Y19" s="46">
        <v>0.92</v>
      </c>
      <c r="AA19" s="50">
        <v>750000</v>
      </c>
      <c r="AB19" s="36">
        <v>1</v>
      </c>
      <c r="AC19" s="46">
        <v>0.94166666666666665</v>
      </c>
      <c r="AE19" s="50">
        <v>300000</v>
      </c>
      <c r="AF19" s="36">
        <v>1</v>
      </c>
      <c r="AG19" s="46">
        <v>0.85</v>
      </c>
    </row>
    <row r="20" spans="1:33">
      <c r="A20" s="5" t="s">
        <v>5</v>
      </c>
      <c r="B20" s="6">
        <v>1951</v>
      </c>
      <c r="C20" s="6">
        <v>3</v>
      </c>
      <c r="D20" s="40">
        <f t="shared" si="0"/>
        <v>18688</v>
      </c>
      <c r="E20" s="9">
        <v>0.45161290322580644</v>
      </c>
      <c r="F20" s="10">
        <v>10</v>
      </c>
      <c r="U20" s="45">
        <f t="shared" si="1"/>
        <v>340000</v>
      </c>
      <c r="W20" s="50">
        <v>800000</v>
      </c>
      <c r="X20" s="36">
        <v>0</v>
      </c>
      <c r="Y20" s="46">
        <v>0.92</v>
      </c>
      <c r="AA20" s="50">
        <v>800000</v>
      </c>
      <c r="AB20" s="36">
        <v>1</v>
      </c>
      <c r="AC20" s="46">
        <v>0.95</v>
      </c>
      <c r="AE20" s="50">
        <v>320000</v>
      </c>
      <c r="AF20" s="36">
        <v>0</v>
      </c>
      <c r="AG20" s="46">
        <v>0.85</v>
      </c>
    </row>
    <row r="21" spans="1:33">
      <c r="A21" s="5" t="s">
        <v>5</v>
      </c>
      <c r="B21" s="6">
        <v>1951</v>
      </c>
      <c r="C21" s="6">
        <v>4</v>
      </c>
      <c r="D21" s="40">
        <f t="shared" si="0"/>
        <v>18719</v>
      </c>
      <c r="E21" s="9">
        <v>0</v>
      </c>
      <c r="F21" s="10">
        <v>0</v>
      </c>
      <c r="U21" s="45">
        <f t="shared" si="1"/>
        <v>360000</v>
      </c>
      <c r="W21" s="50">
        <v>850000</v>
      </c>
      <c r="X21" s="36">
        <v>1</v>
      </c>
      <c r="Y21" s="46">
        <v>0.96</v>
      </c>
      <c r="AA21" s="50">
        <v>850000</v>
      </c>
      <c r="AB21" s="36">
        <v>1</v>
      </c>
      <c r="AC21" s="46">
        <v>0.95833333333333337</v>
      </c>
      <c r="AE21" s="50">
        <v>340000</v>
      </c>
      <c r="AF21" s="36">
        <v>0</v>
      </c>
      <c r="AG21" s="46">
        <v>0.85</v>
      </c>
    </row>
    <row r="22" spans="1:33">
      <c r="A22" s="5" t="s">
        <v>5</v>
      </c>
      <c r="B22" s="6">
        <v>1951</v>
      </c>
      <c r="C22" s="6">
        <v>5</v>
      </c>
      <c r="D22" s="40">
        <f t="shared" si="0"/>
        <v>18749</v>
      </c>
      <c r="E22" s="9">
        <v>1328.7096774193549</v>
      </c>
      <c r="F22" s="10">
        <v>3534727</v>
      </c>
      <c r="U22" s="45">
        <f t="shared" si="1"/>
        <v>380000</v>
      </c>
      <c r="W22" s="50">
        <v>900000</v>
      </c>
      <c r="X22" s="36">
        <v>0</v>
      </c>
      <c r="Y22" s="46">
        <v>0.96</v>
      </c>
      <c r="AA22" s="50">
        <v>900000</v>
      </c>
      <c r="AB22" s="36">
        <v>0</v>
      </c>
      <c r="AC22" s="46">
        <v>0.95833333333333337</v>
      </c>
      <c r="AE22" s="50">
        <v>360000</v>
      </c>
      <c r="AF22" s="36">
        <v>0</v>
      </c>
      <c r="AG22" s="46">
        <v>0.85</v>
      </c>
    </row>
    <row r="23" spans="1:33">
      <c r="A23" s="5" t="s">
        <v>5</v>
      </c>
      <c r="B23" s="6">
        <v>1951</v>
      </c>
      <c r="C23" s="6">
        <v>6</v>
      </c>
      <c r="D23" s="40">
        <f t="shared" si="0"/>
        <v>18780</v>
      </c>
      <c r="E23" s="9">
        <v>241.84</v>
      </c>
      <c r="F23" s="10">
        <v>288017</v>
      </c>
      <c r="U23" s="45">
        <f t="shared" si="1"/>
        <v>400000</v>
      </c>
      <c r="W23" s="50">
        <v>950000</v>
      </c>
      <c r="X23" s="36">
        <v>0</v>
      </c>
      <c r="Y23" s="46">
        <v>0.96</v>
      </c>
      <c r="AA23" s="50">
        <v>950000</v>
      </c>
      <c r="AB23" s="36">
        <v>0</v>
      </c>
      <c r="AC23" s="46">
        <v>0.95833333333333337</v>
      </c>
      <c r="AE23" s="50">
        <v>380000</v>
      </c>
      <c r="AF23" s="36">
        <v>2</v>
      </c>
      <c r="AG23" s="46">
        <v>0.95</v>
      </c>
    </row>
    <row r="24" spans="1:33">
      <c r="A24" s="5" t="s">
        <v>5</v>
      </c>
      <c r="B24" s="6">
        <v>1951</v>
      </c>
      <c r="C24" s="6">
        <v>7</v>
      </c>
      <c r="D24" s="40">
        <f t="shared" si="0"/>
        <v>18810</v>
      </c>
      <c r="E24" s="9">
        <v>13.896774193548387</v>
      </c>
      <c r="F24" s="10">
        <v>11941</v>
      </c>
      <c r="U24" s="45">
        <f t="shared" si="1"/>
        <v>420000</v>
      </c>
      <c r="W24" s="50">
        <v>1000000</v>
      </c>
      <c r="X24" s="36">
        <v>0</v>
      </c>
      <c r="Y24" s="46">
        <v>0.96</v>
      </c>
      <c r="AA24" s="50">
        <v>1000000</v>
      </c>
      <c r="AB24" s="36">
        <v>0</v>
      </c>
      <c r="AC24" s="46">
        <v>0.95833333333333337</v>
      </c>
      <c r="AE24" s="50">
        <v>400000</v>
      </c>
      <c r="AF24" s="36">
        <v>0</v>
      </c>
      <c r="AG24" s="46">
        <v>0.95</v>
      </c>
    </row>
    <row r="25" spans="1:33">
      <c r="A25" s="5" t="s">
        <v>5</v>
      </c>
      <c r="B25" s="6">
        <v>1951</v>
      </c>
      <c r="C25" s="6">
        <v>10</v>
      </c>
      <c r="D25" s="40">
        <f t="shared" si="0"/>
        <v>18902</v>
      </c>
      <c r="E25" s="9">
        <v>2.2032258064516128</v>
      </c>
      <c r="F25" s="10">
        <v>1046</v>
      </c>
      <c r="U25" s="45">
        <f t="shared" si="1"/>
        <v>440000</v>
      </c>
      <c r="W25" s="50">
        <v>1050000</v>
      </c>
      <c r="X25" s="36">
        <v>0</v>
      </c>
      <c r="Y25" s="46">
        <v>0.96</v>
      </c>
      <c r="AA25" s="50">
        <v>1050000</v>
      </c>
      <c r="AB25" s="36">
        <v>1</v>
      </c>
      <c r="AC25" s="46">
        <v>0.96666666666666667</v>
      </c>
      <c r="AE25" s="50">
        <v>420000</v>
      </c>
      <c r="AF25" s="36">
        <v>0</v>
      </c>
      <c r="AG25" s="46">
        <v>0.95</v>
      </c>
    </row>
    <row r="26" spans="1:33">
      <c r="A26" s="5" t="s">
        <v>5</v>
      </c>
      <c r="B26" s="6">
        <v>1951</v>
      </c>
      <c r="C26" s="6">
        <v>11</v>
      </c>
      <c r="D26" s="40">
        <f t="shared" si="0"/>
        <v>18933</v>
      </c>
      <c r="E26" s="9">
        <v>0</v>
      </c>
      <c r="F26" s="10">
        <v>0</v>
      </c>
      <c r="U26" s="45">
        <f t="shared" si="1"/>
        <v>460000</v>
      </c>
      <c r="W26" s="50">
        <v>1100000</v>
      </c>
      <c r="X26" s="36">
        <v>0</v>
      </c>
      <c r="Y26" s="46">
        <v>0.96</v>
      </c>
      <c r="AA26" s="50">
        <v>1100000</v>
      </c>
      <c r="AB26" s="36">
        <v>1</v>
      </c>
      <c r="AC26" s="46">
        <v>0.97499999999999998</v>
      </c>
      <c r="AE26" s="50">
        <v>440000</v>
      </c>
      <c r="AF26" s="36">
        <v>0</v>
      </c>
      <c r="AG26" s="46">
        <v>0.95</v>
      </c>
    </row>
    <row r="27" spans="1:33" ht="15.75" thickBot="1">
      <c r="A27" s="11" t="s">
        <v>5</v>
      </c>
      <c r="B27" s="12">
        <v>1951</v>
      </c>
      <c r="C27" s="12">
        <v>12</v>
      </c>
      <c r="D27" s="40">
        <f t="shared" si="0"/>
        <v>18963</v>
      </c>
      <c r="E27" s="13">
        <v>0</v>
      </c>
      <c r="F27" s="14">
        <v>0</v>
      </c>
      <c r="U27" s="45">
        <f t="shared" si="1"/>
        <v>480000</v>
      </c>
      <c r="W27" s="50">
        <v>1150000</v>
      </c>
      <c r="X27" s="36">
        <v>0</v>
      </c>
      <c r="Y27" s="46">
        <v>0.96</v>
      </c>
      <c r="AA27" s="50">
        <v>1150000</v>
      </c>
      <c r="AB27" s="36">
        <v>0</v>
      </c>
      <c r="AC27" s="46">
        <v>0.97499999999999998</v>
      </c>
      <c r="AE27" s="50">
        <v>460000</v>
      </c>
      <c r="AF27" s="36">
        <v>0</v>
      </c>
      <c r="AG27" s="46">
        <v>0.95</v>
      </c>
    </row>
    <row r="28" spans="1:33">
      <c r="A28" s="1" t="s">
        <v>6</v>
      </c>
      <c r="B28" s="2">
        <v>1964</v>
      </c>
      <c r="C28" s="2">
        <v>10</v>
      </c>
      <c r="D28" s="41">
        <f t="shared" si="0"/>
        <v>23651</v>
      </c>
      <c r="E28" s="2">
        <v>19.899999999999999</v>
      </c>
      <c r="F28" s="15">
        <v>2953</v>
      </c>
      <c r="H28" s="39" t="s">
        <v>6</v>
      </c>
      <c r="I28" s="39"/>
      <c r="U28" s="45">
        <f t="shared" si="1"/>
        <v>500000</v>
      </c>
      <c r="W28" s="50">
        <v>1200000</v>
      </c>
      <c r="X28" s="36">
        <v>0</v>
      </c>
      <c r="Y28" s="46">
        <v>0.96</v>
      </c>
      <c r="AA28" s="50">
        <v>1200000</v>
      </c>
      <c r="AB28" s="36">
        <v>1</v>
      </c>
      <c r="AC28" s="46">
        <v>0.98333333333333328</v>
      </c>
      <c r="AE28" s="50">
        <v>480000</v>
      </c>
      <c r="AF28" s="36">
        <v>1</v>
      </c>
      <c r="AG28" s="46">
        <v>1</v>
      </c>
    </row>
    <row r="29" spans="1:33">
      <c r="A29" s="5" t="s">
        <v>6</v>
      </c>
      <c r="B29" s="6">
        <v>1964</v>
      </c>
      <c r="C29" s="6">
        <v>11</v>
      </c>
      <c r="D29" s="40">
        <f t="shared" si="0"/>
        <v>23682</v>
      </c>
      <c r="E29" s="6">
        <v>30.3</v>
      </c>
      <c r="F29" s="16">
        <v>2233</v>
      </c>
      <c r="H29" s="36"/>
      <c r="I29" s="36"/>
      <c r="U29" s="45">
        <f t="shared" si="1"/>
        <v>520000</v>
      </c>
      <c r="W29" s="50">
        <v>1250000</v>
      </c>
      <c r="X29" s="36">
        <v>0</v>
      </c>
      <c r="Y29" s="46">
        <v>0.96</v>
      </c>
      <c r="AA29" s="50">
        <v>1250000</v>
      </c>
      <c r="AB29" s="36">
        <v>0</v>
      </c>
      <c r="AC29" s="46">
        <v>0.98333333333333328</v>
      </c>
      <c r="AE29" s="50">
        <v>500000</v>
      </c>
      <c r="AF29" s="36">
        <v>0</v>
      </c>
      <c r="AG29" s="46">
        <v>1</v>
      </c>
    </row>
    <row r="30" spans="1:33">
      <c r="A30" s="5" t="s">
        <v>6</v>
      </c>
      <c r="B30" s="6">
        <v>1964</v>
      </c>
      <c r="C30" s="6">
        <v>12</v>
      </c>
      <c r="D30" s="40">
        <f t="shared" si="0"/>
        <v>23712</v>
      </c>
      <c r="E30" s="6">
        <v>5.91</v>
      </c>
      <c r="F30" s="16">
        <v>465</v>
      </c>
      <c r="H30" s="36" t="s">
        <v>8</v>
      </c>
      <c r="I30" s="42">
        <v>189388.40833333333</v>
      </c>
      <c r="U30" s="45">
        <f t="shared" si="1"/>
        <v>540000</v>
      </c>
      <c r="W30" s="50">
        <v>1300000</v>
      </c>
      <c r="X30" s="36">
        <v>0</v>
      </c>
      <c r="Y30" s="46">
        <v>0.96</v>
      </c>
      <c r="AA30" s="50">
        <v>1300000</v>
      </c>
      <c r="AB30" s="36">
        <v>0</v>
      </c>
      <c r="AC30" s="46">
        <v>0.98333333333333328</v>
      </c>
      <c r="AE30" s="50">
        <v>520000</v>
      </c>
      <c r="AF30" s="36">
        <v>0</v>
      </c>
      <c r="AG30" s="46">
        <v>1</v>
      </c>
    </row>
    <row r="31" spans="1:33">
      <c r="A31" s="5" t="s">
        <v>6</v>
      </c>
      <c r="B31" s="6">
        <v>1965</v>
      </c>
      <c r="C31" s="6">
        <v>1</v>
      </c>
      <c r="D31" s="40">
        <f t="shared" si="0"/>
        <v>23743</v>
      </c>
      <c r="E31" s="6">
        <v>1.77</v>
      </c>
      <c r="F31" s="16">
        <v>5</v>
      </c>
      <c r="H31" s="36" t="s">
        <v>9</v>
      </c>
      <c r="I31" s="42">
        <v>53528.69031001797</v>
      </c>
      <c r="U31" s="45">
        <f t="shared" si="1"/>
        <v>560000</v>
      </c>
      <c r="W31" s="50">
        <v>1350000</v>
      </c>
      <c r="X31" s="36">
        <v>0</v>
      </c>
      <c r="Y31" s="46">
        <v>0.96</v>
      </c>
      <c r="AA31" s="50">
        <v>1350000</v>
      </c>
      <c r="AB31" s="36">
        <v>0</v>
      </c>
      <c r="AC31" s="46">
        <v>0.98333333333333328</v>
      </c>
      <c r="AE31" s="50">
        <v>540000</v>
      </c>
      <c r="AF31" s="36">
        <v>0</v>
      </c>
      <c r="AG31" s="46">
        <v>1</v>
      </c>
    </row>
    <row r="32" spans="1:33">
      <c r="A32" s="5" t="s">
        <v>6</v>
      </c>
      <c r="B32" s="6">
        <v>1965</v>
      </c>
      <c r="C32" s="6">
        <v>2</v>
      </c>
      <c r="D32" s="40">
        <f t="shared" si="0"/>
        <v>23774</v>
      </c>
      <c r="E32" s="6">
        <v>1.87</v>
      </c>
      <c r="F32" s="16">
        <v>7</v>
      </c>
      <c r="H32" s="36" t="s">
        <v>10</v>
      </c>
      <c r="I32" s="36">
        <v>2181.5</v>
      </c>
      <c r="U32" s="45">
        <f t="shared" si="1"/>
        <v>580000</v>
      </c>
      <c r="W32" s="50">
        <v>1400000</v>
      </c>
      <c r="X32" s="36">
        <v>0</v>
      </c>
      <c r="Y32" s="46">
        <v>0.96</v>
      </c>
      <c r="AA32" s="50">
        <v>1400000</v>
      </c>
      <c r="AB32" s="36">
        <v>0</v>
      </c>
      <c r="AC32" s="46">
        <v>0.98333333333333328</v>
      </c>
      <c r="AE32" s="50">
        <v>560000</v>
      </c>
      <c r="AF32" s="36">
        <v>0</v>
      </c>
      <c r="AG32" s="46">
        <v>1</v>
      </c>
    </row>
    <row r="33" spans="1:33">
      <c r="A33" s="5" t="s">
        <v>6</v>
      </c>
      <c r="B33" s="6">
        <v>1965</v>
      </c>
      <c r="C33" s="6">
        <v>3</v>
      </c>
      <c r="D33" s="40">
        <f t="shared" si="0"/>
        <v>23802</v>
      </c>
      <c r="E33" s="6">
        <v>0.83499999999999996</v>
      </c>
      <c r="F33" s="16">
        <v>2</v>
      </c>
      <c r="H33" s="36" t="s">
        <v>11</v>
      </c>
      <c r="I33" s="36">
        <v>0</v>
      </c>
      <c r="U33" s="45">
        <f t="shared" si="1"/>
        <v>600000</v>
      </c>
      <c r="W33" s="50">
        <v>1450000</v>
      </c>
      <c r="X33" s="36">
        <v>0</v>
      </c>
      <c r="Y33" s="46">
        <v>0.96</v>
      </c>
      <c r="AA33" s="50">
        <v>1450000</v>
      </c>
      <c r="AB33" s="36">
        <v>0</v>
      </c>
      <c r="AC33" s="46">
        <v>0.98333333333333328</v>
      </c>
      <c r="AE33" s="50">
        <v>580000</v>
      </c>
      <c r="AF33" s="36">
        <v>0</v>
      </c>
      <c r="AG33" s="46">
        <v>1</v>
      </c>
    </row>
    <row r="34" spans="1:33">
      <c r="A34" s="5" t="s">
        <v>6</v>
      </c>
      <c r="B34" s="6">
        <v>1965</v>
      </c>
      <c r="C34" s="6">
        <v>4</v>
      </c>
      <c r="D34" s="40">
        <f t="shared" si="0"/>
        <v>23833</v>
      </c>
      <c r="E34" s="6">
        <v>21.7</v>
      </c>
      <c r="F34" s="16">
        <v>64555</v>
      </c>
      <c r="H34" s="36" t="s">
        <v>12</v>
      </c>
      <c r="I34" s="42">
        <v>586377.42313010094</v>
      </c>
      <c r="U34" s="45">
        <f t="shared" si="1"/>
        <v>620000</v>
      </c>
      <c r="W34" s="50">
        <v>1500000</v>
      </c>
      <c r="X34" s="36">
        <v>0</v>
      </c>
      <c r="Y34" s="46">
        <v>0.96</v>
      </c>
      <c r="AA34" s="50">
        <v>1500000</v>
      </c>
      <c r="AB34" s="36">
        <v>0</v>
      </c>
      <c r="AC34" s="46">
        <v>0.98333333333333328</v>
      </c>
      <c r="AE34" s="50">
        <v>600000</v>
      </c>
      <c r="AF34" s="36">
        <v>0</v>
      </c>
      <c r="AG34" s="46">
        <v>1</v>
      </c>
    </row>
    <row r="35" spans="1:33">
      <c r="A35" s="5" t="s">
        <v>6</v>
      </c>
      <c r="B35" s="6">
        <v>1965</v>
      </c>
      <c r="C35" s="6">
        <v>5</v>
      </c>
      <c r="D35" s="40">
        <f t="shared" si="0"/>
        <v>23863</v>
      </c>
      <c r="E35" s="6">
        <v>1.1100000000000001</v>
      </c>
      <c r="F35" s="16">
        <v>160</v>
      </c>
      <c r="H35" s="36" t="s">
        <v>13</v>
      </c>
      <c r="I35" s="44">
        <v>343838482356.69739</v>
      </c>
      <c r="U35" s="45">
        <f t="shared" si="1"/>
        <v>640000</v>
      </c>
      <c r="W35" s="50">
        <v>1550000</v>
      </c>
      <c r="X35" s="36">
        <v>0</v>
      </c>
      <c r="Y35" s="46">
        <v>0.96</v>
      </c>
      <c r="AA35" s="50">
        <v>1550000</v>
      </c>
      <c r="AB35" s="36">
        <v>0</v>
      </c>
      <c r="AC35" s="46">
        <v>0.98333333333333328</v>
      </c>
      <c r="AE35" s="50">
        <v>620000</v>
      </c>
      <c r="AF35" s="36">
        <v>0</v>
      </c>
      <c r="AG35" s="46">
        <v>1</v>
      </c>
    </row>
    <row r="36" spans="1:33">
      <c r="A36" s="5" t="s">
        <v>6</v>
      </c>
      <c r="B36" s="6">
        <v>1965</v>
      </c>
      <c r="C36" s="6">
        <v>6</v>
      </c>
      <c r="D36" s="40">
        <f t="shared" si="0"/>
        <v>23894</v>
      </c>
      <c r="E36" s="6">
        <v>1445</v>
      </c>
      <c r="F36" s="16">
        <v>5475621</v>
      </c>
      <c r="H36" s="36" t="s">
        <v>14</v>
      </c>
      <c r="I36" s="42">
        <v>57.745863045150024</v>
      </c>
      <c r="U36" s="45">
        <f t="shared" si="1"/>
        <v>660000</v>
      </c>
      <c r="W36" s="50">
        <v>1600000</v>
      </c>
      <c r="X36" s="36">
        <v>0</v>
      </c>
      <c r="Y36" s="46">
        <v>0.96</v>
      </c>
      <c r="AA36" s="50">
        <v>1600000</v>
      </c>
      <c r="AB36" s="36">
        <v>0</v>
      </c>
      <c r="AC36" s="46">
        <v>0.98333333333333328</v>
      </c>
      <c r="AE36" s="50">
        <v>640000</v>
      </c>
      <c r="AF36" s="36">
        <v>0</v>
      </c>
      <c r="AG36" s="46">
        <v>1</v>
      </c>
    </row>
    <row r="37" spans="1:33">
      <c r="A37" s="5" t="s">
        <v>6</v>
      </c>
      <c r="B37" s="6">
        <v>1965</v>
      </c>
      <c r="C37" s="6">
        <v>7</v>
      </c>
      <c r="D37" s="40">
        <f t="shared" si="0"/>
        <v>23924</v>
      </c>
      <c r="E37" s="6">
        <v>39.799999999999997</v>
      </c>
      <c r="F37" s="16">
        <v>23170</v>
      </c>
      <c r="H37" s="36" t="s">
        <v>15</v>
      </c>
      <c r="I37" s="42">
        <v>6.9205745477664751</v>
      </c>
      <c r="U37" s="45">
        <f t="shared" si="1"/>
        <v>680000</v>
      </c>
      <c r="W37" s="50">
        <v>1650000</v>
      </c>
      <c r="X37" s="36">
        <v>0</v>
      </c>
      <c r="Y37" s="46">
        <v>0.96</v>
      </c>
      <c r="AA37" s="50">
        <v>1650000</v>
      </c>
      <c r="AB37" s="36">
        <v>0</v>
      </c>
      <c r="AC37" s="46">
        <v>0.98333333333333328</v>
      </c>
      <c r="AE37" s="50">
        <v>660000</v>
      </c>
      <c r="AF37" s="36">
        <v>0</v>
      </c>
      <c r="AG37" s="46">
        <v>1</v>
      </c>
    </row>
    <row r="38" spans="1:33">
      <c r="A38" s="5" t="s">
        <v>6</v>
      </c>
      <c r="B38" s="6">
        <v>1965</v>
      </c>
      <c r="C38" s="6">
        <v>8</v>
      </c>
      <c r="D38" s="40">
        <f t="shared" si="0"/>
        <v>23955</v>
      </c>
      <c r="E38" s="6">
        <v>18.7</v>
      </c>
      <c r="F38" s="16">
        <v>15037</v>
      </c>
      <c r="H38" s="36" t="s">
        <v>16</v>
      </c>
      <c r="I38" s="36">
        <v>5475621</v>
      </c>
      <c r="U38" s="45">
        <f t="shared" si="1"/>
        <v>700000</v>
      </c>
      <c r="W38" s="50">
        <v>1700000</v>
      </c>
      <c r="X38" s="36">
        <v>0</v>
      </c>
      <c r="Y38" s="46">
        <v>0.96</v>
      </c>
      <c r="AA38" s="50">
        <v>1700000</v>
      </c>
      <c r="AB38" s="36">
        <v>0</v>
      </c>
      <c r="AC38" s="46">
        <v>0.98333333333333328</v>
      </c>
      <c r="AE38" s="50">
        <v>680000</v>
      </c>
      <c r="AF38" s="36">
        <v>0</v>
      </c>
      <c r="AG38" s="46">
        <v>1</v>
      </c>
    </row>
    <row r="39" spans="1:33">
      <c r="A39" s="5" t="s">
        <v>6</v>
      </c>
      <c r="B39" s="6">
        <v>1965</v>
      </c>
      <c r="C39" s="6">
        <v>9</v>
      </c>
      <c r="D39" s="40">
        <f t="shared" si="0"/>
        <v>23986</v>
      </c>
      <c r="E39" s="6">
        <v>113.3</v>
      </c>
      <c r="F39" s="16">
        <v>301895</v>
      </c>
      <c r="H39" s="36" t="s">
        <v>17</v>
      </c>
      <c r="I39" s="36">
        <v>0</v>
      </c>
      <c r="U39" s="45">
        <f t="shared" si="1"/>
        <v>720000</v>
      </c>
      <c r="W39" s="50">
        <v>1750000</v>
      </c>
      <c r="X39" s="36">
        <v>0</v>
      </c>
      <c r="Y39" s="46">
        <v>0.96</v>
      </c>
      <c r="AA39" s="50">
        <v>1750000</v>
      </c>
      <c r="AB39" s="36">
        <v>0</v>
      </c>
      <c r="AC39" s="46">
        <v>0.98333333333333328</v>
      </c>
      <c r="AE39" s="50">
        <v>700000</v>
      </c>
      <c r="AF39" s="36">
        <v>0</v>
      </c>
      <c r="AG39" s="46">
        <v>1</v>
      </c>
    </row>
    <row r="40" spans="1:33">
      <c r="A40" s="5" t="s">
        <v>6</v>
      </c>
      <c r="B40" s="6">
        <v>1966</v>
      </c>
      <c r="C40" s="6">
        <v>10</v>
      </c>
      <c r="D40" s="40">
        <f t="shared" si="0"/>
        <v>24381</v>
      </c>
      <c r="E40" s="6">
        <v>13.2</v>
      </c>
      <c r="F40" s="16">
        <v>0</v>
      </c>
      <c r="H40" s="36" t="s">
        <v>18</v>
      </c>
      <c r="I40" s="36">
        <v>5475621</v>
      </c>
      <c r="U40" s="45">
        <f t="shared" si="1"/>
        <v>740000</v>
      </c>
      <c r="W40" s="50">
        <v>1800000</v>
      </c>
      <c r="X40" s="36">
        <v>0</v>
      </c>
      <c r="Y40" s="46">
        <v>0.96</v>
      </c>
      <c r="AA40" s="50">
        <v>1800000</v>
      </c>
      <c r="AB40" s="36">
        <v>0</v>
      </c>
      <c r="AC40" s="46">
        <v>0.98333333333333328</v>
      </c>
      <c r="AE40" s="50">
        <v>720000</v>
      </c>
      <c r="AF40" s="36">
        <v>0</v>
      </c>
      <c r="AG40" s="46">
        <v>1</v>
      </c>
    </row>
    <row r="41" spans="1:33">
      <c r="A41" s="5" t="s">
        <v>6</v>
      </c>
      <c r="B41" s="6">
        <v>1966</v>
      </c>
      <c r="C41" s="6">
        <v>11</v>
      </c>
      <c r="D41" s="40">
        <f t="shared" si="0"/>
        <v>24412</v>
      </c>
      <c r="E41" s="6">
        <v>1.31</v>
      </c>
      <c r="F41" s="16">
        <v>0</v>
      </c>
      <c r="H41" s="36" t="s">
        <v>19</v>
      </c>
      <c r="I41" s="36">
        <v>22726609</v>
      </c>
      <c r="U41" s="45">
        <f t="shared" si="1"/>
        <v>760000</v>
      </c>
      <c r="W41" s="50">
        <v>1850000</v>
      </c>
      <c r="X41" s="36">
        <v>0</v>
      </c>
      <c r="Y41" s="46">
        <v>0.96</v>
      </c>
      <c r="AA41" s="50">
        <v>1850000</v>
      </c>
      <c r="AB41" s="36">
        <v>0</v>
      </c>
      <c r="AC41" s="46">
        <v>0.98333333333333328</v>
      </c>
      <c r="AE41" s="50">
        <v>740000</v>
      </c>
      <c r="AF41" s="36">
        <v>0</v>
      </c>
      <c r="AG41" s="46">
        <v>1</v>
      </c>
    </row>
    <row r="42" spans="1:33">
      <c r="A42" s="5" t="s">
        <v>6</v>
      </c>
      <c r="B42" s="6">
        <v>1966</v>
      </c>
      <c r="C42" s="6">
        <v>12</v>
      </c>
      <c r="D42" s="40">
        <f t="shared" si="0"/>
        <v>24442</v>
      </c>
      <c r="E42" s="6">
        <v>2.75</v>
      </c>
      <c r="F42" s="16">
        <v>0</v>
      </c>
      <c r="H42" s="36" t="s">
        <v>20</v>
      </c>
      <c r="I42" s="36">
        <v>120</v>
      </c>
      <c r="U42" s="45">
        <f t="shared" si="1"/>
        <v>780000</v>
      </c>
      <c r="W42" s="50">
        <v>1900000</v>
      </c>
      <c r="X42" s="36">
        <v>0</v>
      </c>
      <c r="Y42" s="46">
        <v>0.96</v>
      </c>
      <c r="AA42" s="50">
        <v>1900000</v>
      </c>
      <c r="AB42" s="36">
        <v>0</v>
      </c>
      <c r="AC42" s="46">
        <v>0.98333333333333328</v>
      </c>
      <c r="AE42" s="50">
        <v>760000</v>
      </c>
      <c r="AF42" s="36">
        <v>0</v>
      </c>
      <c r="AG42" s="46">
        <v>1</v>
      </c>
    </row>
    <row r="43" spans="1:33" ht="15.75" thickBot="1">
      <c r="A43" s="5" t="s">
        <v>6</v>
      </c>
      <c r="B43" s="6">
        <v>1967</v>
      </c>
      <c r="C43" s="6">
        <v>1</v>
      </c>
      <c r="D43" s="40">
        <f t="shared" si="0"/>
        <v>24473</v>
      </c>
      <c r="E43" s="6">
        <v>0.93200000000000005</v>
      </c>
      <c r="F43" s="16">
        <v>0</v>
      </c>
      <c r="H43" s="37" t="s">
        <v>21</v>
      </c>
      <c r="I43" s="43">
        <v>105992.15179806683</v>
      </c>
      <c r="U43" s="45">
        <f t="shared" si="1"/>
        <v>800000</v>
      </c>
      <c r="W43" s="50">
        <v>1950000</v>
      </c>
      <c r="X43" s="36">
        <v>0</v>
      </c>
      <c r="Y43" s="46">
        <v>0.96</v>
      </c>
      <c r="AA43" s="50">
        <v>1950000</v>
      </c>
      <c r="AB43" s="36">
        <v>0</v>
      </c>
      <c r="AC43" s="46">
        <v>0.98333333333333328</v>
      </c>
      <c r="AE43" s="50">
        <v>780000</v>
      </c>
      <c r="AF43" s="36">
        <v>0</v>
      </c>
      <c r="AG43" s="46">
        <v>1</v>
      </c>
    </row>
    <row r="44" spans="1:33">
      <c r="A44" s="5" t="s">
        <v>6</v>
      </c>
      <c r="B44" s="6">
        <v>1967</v>
      </c>
      <c r="C44" s="6">
        <v>2</v>
      </c>
      <c r="D44" s="40">
        <f t="shared" si="0"/>
        <v>24504</v>
      </c>
      <c r="E44" s="6">
        <v>1.08</v>
      </c>
      <c r="F44" s="16">
        <v>0</v>
      </c>
      <c r="W44" s="50">
        <v>2000000</v>
      </c>
      <c r="X44" s="36">
        <v>0</v>
      </c>
      <c r="Y44" s="46">
        <v>0.96</v>
      </c>
      <c r="AA44" s="50">
        <v>2000000</v>
      </c>
      <c r="AB44" s="36">
        <v>0</v>
      </c>
      <c r="AC44" s="46">
        <v>0.98333333333333328</v>
      </c>
      <c r="AE44" s="50">
        <v>800000</v>
      </c>
      <c r="AF44" s="36">
        <v>0</v>
      </c>
      <c r="AG44" s="46">
        <v>1</v>
      </c>
    </row>
    <row r="45" spans="1:33" ht="15.75" thickBot="1">
      <c r="A45" s="5" t="s">
        <v>6</v>
      </c>
      <c r="B45" s="6">
        <v>1967</v>
      </c>
      <c r="C45" s="6">
        <v>3</v>
      </c>
      <c r="D45" s="40">
        <f t="shared" si="0"/>
        <v>24532</v>
      </c>
      <c r="E45" s="6">
        <v>1.65</v>
      </c>
      <c r="F45" s="16">
        <v>0</v>
      </c>
      <c r="W45" s="51" t="s">
        <v>24</v>
      </c>
      <c r="X45" s="37">
        <v>1</v>
      </c>
      <c r="Y45" s="47">
        <v>1</v>
      </c>
      <c r="AA45" s="51" t="s">
        <v>24</v>
      </c>
      <c r="AB45" s="37">
        <v>2</v>
      </c>
      <c r="AC45" s="47">
        <v>1</v>
      </c>
      <c r="AE45" s="51" t="s">
        <v>24</v>
      </c>
      <c r="AF45" s="37">
        <v>0</v>
      </c>
      <c r="AG45" s="47">
        <v>1</v>
      </c>
    </row>
    <row r="46" spans="1:33">
      <c r="A46" s="5" t="s">
        <v>6</v>
      </c>
      <c r="B46" s="6">
        <v>1967</v>
      </c>
      <c r="C46" s="6">
        <v>4</v>
      </c>
      <c r="D46" s="40">
        <f t="shared" si="0"/>
        <v>24563</v>
      </c>
      <c r="E46" s="6">
        <v>13.7</v>
      </c>
      <c r="F46" s="16">
        <v>669</v>
      </c>
    </row>
    <row r="47" spans="1:33">
      <c r="A47" s="5" t="s">
        <v>6</v>
      </c>
      <c r="B47" s="6">
        <v>1967</v>
      </c>
      <c r="C47" s="6">
        <v>5</v>
      </c>
      <c r="D47" s="40">
        <f t="shared" si="0"/>
        <v>24593</v>
      </c>
      <c r="E47" s="6">
        <v>3.1</v>
      </c>
      <c r="F47" s="16">
        <v>218</v>
      </c>
    </row>
    <row r="48" spans="1:33">
      <c r="A48" s="5" t="s">
        <v>6</v>
      </c>
      <c r="B48" s="6">
        <v>1967</v>
      </c>
      <c r="C48" s="6">
        <v>6</v>
      </c>
      <c r="D48" s="40">
        <f t="shared" si="0"/>
        <v>24624</v>
      </c>
      <c r="E48" s="6">
        <v>76.8</v>
      </c>
      <c r="F48" s="16">
        <v>153300</v>
      </c>
    </row>
    <row r="49" spans="1:6">
      <c r="A49" s="5" t="s">
        <v>6</v>
      </c>
      <c r="B49" s="6">
        <v>1967</v>
      </c>
      <c r="C49" s="6">
        <v>7</v>
      </c>
      <c r="D49" s="40">
        <f t="shared" si="0"/>
        <v>24654</v>
      </c>
      <c r="E49" s="6">
        <v>201.9</v>
      </c>
      <c r="F49" s="16">
        <v>440100</v>
      </c>
    </row>
    <row r="50" spans="1:6">
      <c r="A50" s="5" t="s">
        <v>6</v>
      </c>
      <c r="B50" s="6">
        <v>1967</v>
      </c>
      <c r="C50" s="6">
        <v>8</v>
      </c>
      <c r="D50" s="40">
        <f t="shared" si="0"/>
        <v>24685</v>
      </c>
      <c r="E50" s="6">
        <v>5.65</v>
      </c>
      <c r="F50" s="16">
        <v>758</v>
      </c>
    </row>
    <row r="51" spans="1:6">
      <c r="A51" s="5" t="s">
        <v>6</v>
      </c>
      <c r="B51" s="6">
        <v>1967</v>
      </c>
      <c r="C51" s="6">
        <v>9</v>
      </c>
      <c r="D51" s="40">
        <f t="shared" si="0"/>
        <v>24716</v>
      </c>
      <c r="E51" s="6">
        <v>15.2</v>
      </c>
      <c r="F51" s="16">
        <v>10780</v>
      </c>
    </row>
    <row r="52" spans="1:6">
      <c r="A52" s="5" t="s">
        <v>6</v>
      </c>
      <c r="B52" s="6">
        <v>1967</v>
      </c>
      <c r="C52" s="6">
        <v>10</v>
      </c>
      <c r="D52" s="40">
        <f t="shared" si="0"/>
        <v>24746</v>
      </c>
      <c r="E52" s="6">
        <v>10.8</v>
      </c>
      <c r="F52" s="16">
        <v>731</v>
      </c>
    </row>
    <row r="53" spans="1:6">
      <c r="A53" s="5" t="s">
        <v>6</v>
      </c>
      <c r="B53" s="6">
        <v>1967</v>
      </c>
      <c r="C53" s="6">
        <v>11</v>
      </c>
      <c r="D53" s="40">
        <f t="shared" si="0"/>
        <v>24777</v>
      </c>
      <c r="E53" s="6">
        <v>0.83699999999999997</v>
      </c>
      <c r="F53" s="16">
        <v>0</v>
      </c>
    </row>
    <row r="54" spans="1:6">
      <c r="A54" s="5" t="s">
        <v>6</v>
      </c>
      <c r="B54" s="6">
        <v>1967</v>
      </c>
      <c r="C54" s="6">
        <v>12</v>
      </c>
      <c r="D54" s="40">
        <f t="shared" si="0"/>
        <v>24807</v>
      </c>
      <c r="E54" s="6">
        <v>1.1599999999999999</v>
      </c>
      <c r="F54" s="16">
        <v>0</v>
      </c>
    </row>
    <row r="55" spans="1:6">
      <c r="A55" s="5" t="s">
        <v>6</v>
      </c>
      <c r="B55" s="6">
        <v>1968</v>
      </c>
      <c r="C55" s="6">
        <v>1</v>
      </c>
      <c r="D55" s="40">
        <f t="shared" si="0"/>
        <v>24838</v>
      </c>
      <c r="E55" s="6">
        <v>8.35</v>
      </c>
      <c r="F55" s="16">
        <v>333</v>
      </c>
    </row>
    <row r="56" spans="1:6">
      <c r="A56" s="5" t="s">
        <v>6</v>
      </c>
      <c r="B56" s="6">
        <v>1968</v>
      </c>
      <c r="C56" s="6">
        <v>2</v>
      </c>
      <c r="D56" s="40">
        <f t="shared" si="0"/>
        <v>24869</v>
      </c>
      <c r="E56" s="6">
        <v>1.65</v>
      </c>
      <c r="F56" s="16">
        <v>0</v>
      </c>
    </row>
    <row r="57" spans="1:6">
      <c r="A57" s="5" t="s">
        <v>6</v>
      </c>
      <c r="B57" s="6">
        <v>1968</v>
      </c>
      <c r="C57" s="6">
        <v>3</v>
      </c>
      <c r="D57" s="40">
        <f t="shared" si="0"/>
        <v>24898</v>
      </c>
      <c r="E57" s="6">
        <v>2.14</v>
      </c>
      <c r="F57" s="16">
        <v>0</v>
      </c>
    </row>
    <row r="58" spans="1:6">
      <c r="A58" s="5" t="s">
        <v>6</v>
      </c>
      <c r="B58" s="6">
        <v>1968</v>
      </c>
      <c r="C58" s="6">
        <v>4</v>
      </c>
      <c r="D58" s="40">
        <f t="shared" si="0"/>
        <v>24929</v>
      </c>
      <c r="E58" s="6">
        <v>6.21</v>
      </c>
      <c r="F58" s="16">
        <v>417</v>
      </c>
    </row>
    <row r="59" spans="1:6">
      <c r="A59" s="5" t="s">
        <v>6</v>
      </c>
      <c r="B59" s="6">
        <v>1968</v>
      </c>
      <c r="C59" s="6">
        <v>5</v>
      </c>
      <c r="D59" s="40">
        <f t="shared" si="0"/>
        <v>24959</v>
      </c>
      <c r="E59" s="6">
        <v>143.1</v>
      </c>
      <c r="F59" s="16">
        <v>281200</v>
      </c>
    </row>
    <row r="60" spans="1:6">
      <c r="A60" s="5" t="s">
        <v>6</v>
      </c>
      <c r="B60" s="6">
        <v>1968</v>
      </c>
      <c r="C60" s="6">
        <v>6</v>
      </c>
      <c r="D60" s="40">
        <f t="shared" si="0"/>
        <v>24990</v>
      </c>
      <c r="E60" s="6">
        <v>374.4</v>
      </c>
      <c r="F60" s="16">
        <v>1011000</v>
      </c>
    </row>
    <row r="61" spans="1:6">
      <c r="A61" s="5" t="s">
        <v>6</v>
      </c>
      <c r="B61" s="6">
        <v>1968</v>
      </c>
      <c r="C61" s="6">
        <v>7</v>
      </c>
      <c r="D61" s="40">
        <f t="shared" si="0"/>
        <v>25020</v>
      </c>
      <c r="E61" s="6">
        <v>17.5</v>
      </c>
      <c r="F61" s="16">
        <v>1650</v>
      </c>
    </row>
    <row r="62" spans="1:6">
      <c r="A62" s="5" t="s">
        <v>6</v>
      </c>
      <c r="B62" s="6">
        <v>1968</v>
      </c>
      <c r="C62" s="6">
        <v>8</v>
      </c>
      <c r="D62" s="40">
        <f t="shared" si="0"/>
        <v>25051</v>
      </c>
      <c r="E62" s="6">
        <v>1134</v>
      </c>
      <c r="F62" s="16">
        <v>2533000</v>
      </c>
    </row>
    <row r="63" spans="1:6">
      <c r="A63" s="5" t="s">
        <v>6</v>
      </c>
      <c r="B63" s="6">
        <v>1968</v>
      </c>
      <c r="C63" s="6">
        <v>9</v>
      </c>
      <c r="D63" s="40">
        <f t="shared" si="0"/>
        <v>25082</v>
      </c>
      <c r="E63" s="6">
        <v>40.1</v>
      </c>
      <c r="F63" s="16">
        <v>39970</v>
      </c>
    </row>
    <row r="64" spans="1:6">
      <c r="A64" s="5" t="s">
        <v>6</v>
      </c>
      <c r="B64" s="6">
        <v>1968</v>
      </c>
      <c r="C64" s="6">
        <v>10</v>
      </c>
      <c r="D64" s="40">
        <f t="shared" si="0"/>
        <v>25112</v>
      </c>
      <c r="E64" s="6">
        <v>8076</v>
      </c>
      <c r="F64" s="16">
        <v>14690</v>
      </c>
    </row>
    <row r="65" spans="1:14">
      <c r="A65" s="5" t="s">
        <v>6</v>
      </c>
      <c r="B65" s="6">
        <v>1968</v>
      </c>
      <c r="C65" s="6">
        <v>11</v>
      </c>
      <c r="D65" s="40">
        <f t="shared" si="0"/>
        <v>25143</v>
      </c>
      <c r="E65" s="6">
        <v>7.57</v>
      </c>
      <c r="F65" s="16">
        <v>4310</v>
      </c>
    </row>
    <row r="66" spans="1:14">
      <c r="A66" s="5" t="s">
        <v>6</v>
      </c>
      <c r="B66" s="6">
        <v>1968</v>
      </c>
      <c r="C66" s="6">
        <v>12</v>
      </c>
      <c r="D66" s="40">
        <f t="shared" si="0"/>
        <v>25173</v>
      </c>
      <c r="E66" s="6">
        <v>2.46</v>
      </c>
      <c r="F66" s="16">
        <v>1</v>
      </c>
    </row>
    <row r="67" spans="1:14">
      <c r="A67" s="5" t="s">
        <v>6</v>
      </c>
      <c r="B67" s="6">
        <v>1969</v>
      </c>
      <c r="C67" s="6">
        <v>1</v>
      </c>
      <c r="D67" s="40">
        <f t="shared" si="0"/>
        <v>25204</v>
      </c>
      <c r="E67" s="6">
        <v>1.63</v>
      </c>
      <c r="F67" s="16">
        <v>0</v>
      </c>
    </row>
    <row r="68" spans="1:14">
      <c r="A68" s="5" t="s">
        <v>6</v>
      </c>
      <c r="B68" s="6">
        <v>1969</v>
      </c>
      <c r="C68" s="6">
        <v>2</v>
      </c>
      <c r="D68" s="40">
        <f t="shared" ref="D68:D131" si="2">DATE(B68,C68,1)</f>
        <v>25235</v>
      </c>
      <c r="E68" s="6">
        <v>1.79</v>
      </c>
      <c r="F68" s="16">
        <v>0</v>
      </c>
    </row>
    <row r="69" spans="1:14">
      <c r="A69" s="5" t="s">
        <v>6</v>
      </c>
      <c r="B69" s="6">
        <v>1969</v>
      </c>
      <c r="C69" s="6">
        <v>3</v>
      </c>
      <c r="D69" s="40">
        <f t="shared" si="2"/>
        <v>25263</v>
      </c>
      <c r="E69" s="6">
        <v>11.5</v>
      </c>
      <c r="F69" s="16">
        <v>19280</v>
      </c>
    </row>
    <row r="70" spans="1:14">
      <c r="A70" s="5" t="s">
        <v>6</v>
      </c>
      <c r="B70" s="6">
        <v>1969</v>
      </c>
      <c r="C70" s="6">
        <v>4</v>
      </c>
      <c r="D70" s="40">
        <f t="shared" si="2"/>
        <v>25294</v>
      </c>
      <c r="E70" s="6">
        <v>2.3E-2</v>
      </c>
      <c r="F70" s="16">
        <v>0</v>
      </c>
    </row>
    <row r="71" spans="1:14">
      <c r="A71" s="5" t="s">
        <v>6</v>
      </c>
      <c r="B71" s="6">
        <v>1969</v>
      </c>
      <c r="C71" s="6">
        <v>5</v>
      </c>
      <c r="D71" s="40">
        <f t="shared" si="2"/>
        <v>25324</v>
      </c>
      <c r="E71" s="6">
        <v>308.5</v>
      </c>
      <c r="F71" s="16">
        <v>770300</v>
      </c>
      <c r="H71" t="s">
        <v>27</v>
      </c>
      <c r="L71" t="s">
        <v>39</v>
      </c>
    </row>
    <row r="72" spans="1:14" ht="15.75" thickBot="1">
      <c r="A72" s="5" t="s">
        <v>6</v>
      </c>
      <c r="B72" s="6">
        <v>1969</v>
      </c>
      <c r="C72" s="6">
        <v>6</v>
      </c>
      <c r="D72" s="40">
        <f t="shared" si="2"/>
        <v>25355</v>
      </c>
      <c r="E72" s="6">
        <v>130.9</v>
      </c>
      <c r="F72" s="16">
        <v>253100</v>
      </c>
    </row>
    <row r="73" spans="1:14">
      <c r="A73" s="5" t="s">
        <v>6</v>
      </c>
      <c r="B73" s="6">
        <v>1969</v>
      </c>
      <c r="C73" s="6">
        <v>7</v>
      </c>
      <c r="D73" s="40">
        <f t="shared" si="2"/>
        <v>25385</v>
      </c>
      <c r="E73" s="6">
        <v>11.9</v>
      </c>
      <c r="F73" s="16">
        <v>11690</v>
      </c>
      <c r="H73" s="38"/>
      <c r="I73" s="38" t="s">
        <v>28</v>
      </c>
      <c r="J73" s="38" t="s">
        <v>29</v>
      </c>
      <c r="L73" s="38"/>
      <c r="M73" s="38" t="s">
        <v>5</v>
      </c>
      <c r="N73" s="38" t="s">
        <v>6</v>
      </c>
    </row>
    <row r="74" spans="1:14">
      <c r="A74" s="5" t="s">
        <v>6</v>
      </c>
      <c r="B74" s="6">
        <v>1969</v>
      </c>
      <c r="C74" s="6">
        <v>8</v>
      </c>
      <c r="D74" s="40">
        <f t="shared" si="2"/>
        <v>25416</v>
      </c>
      <c r="E74" s="6">
        <v>136.80000000000001</v>
      </c>
      <c r="F74" s="16">
        <v>466400</v>
      </c>
      <c r="H74" s="36" t="s">
        <v>8</v>
      </c>
      <c r="I74" s="36">
        <v>218366.48</v>
      </c>
      <c r="J74" s="36">
        <v>189388.40833333333</v>
      </c>
      <c r="L74" s="36" t="s">
        <v>8</v>
      </c>
      <c r="M74" s="36">
        <v>218366.48</v>
      </c>
      <c r="N74" s="36">
        <v>189388.40833333333</v>
      </c>
    </row>
    <row r="75" spans="1:14">
      <c r="A75" s="5" t="s">
        <v>6</v>
      </c>
      <c r="B75" s="6">
        <v>1969</v>
      </c>
      <c r="C75" s="6">
        <v>9</v>
      </c>
      <c r="D75" s="40">
        <f t="shared" si="2"/>
        <v>25447</v>
      </c>
      <c r="E75" s="6">
        <v>149.1</v>
      </c>
      <c r="F75" s="16">
        <v>219100</v>
      </c>
      <c r="H75" s="36" t="s">
        <v>30</v>
      </c>
      <c r="I75" s="36">
        <v>511143449531.01001</v>
      </c>
      <c r="J75" s="36">
        <v>343838482356.69739</v>
      </c>
      <c r="L75" s="36" t="s">
        <v>30</v>
      </c>
      <c r="M75" s="36">
        <v>511143449531.01001</v>
      </c>
      <c r="N75" s="36">
        <v>343838482356.69739</v>
      </c>
    </row>
    <row r="76" spans="1:14">
      <c r="A76" s="5" t="s">
        <v>6</v>
      </c>
      <c r="B76" s="6">
        <v>1969</v>
      </c>
      <c r="C76" s="6">
        <v>10</v>
      </c>
      <c r="D76" s="40">
        <f t="shared" si="2"/>
        <v>25477</v>
      </c>
      <c r="E76" s="6">
        <v>58.6</v>
      </c>
      <c r="F76" s="16">
        <v>53830</v>
      </c>
      <c r="H76" s="36" t="s">
        <v>31</v>
      </c>
      <c r="I76" s="36">
        <v>25</v>
      </c>
      <c r="J76" s="36">
        <v>120</v>
      </c>
      <c r="L76" s="36" t="s">
        <v>12</v>
      </c>
      <c r="M76" s="52">
        <f>M75^0.5</f>
        <v>714942.969425541</v>
      </c>
      <c r="N76" s="52">
        <f>N75^0.5</f>
        <v>586377.42313010094</v>
      </c>
    </row>
    <row r="77" spans="1:14">
      <c r="A77" s="5" t="s">
        <v>6</v>
      </c>
      <c r="B77" s="6">
        <v>1969</v>
      </c>
      <c r="C77" s="6">
        <v>11</v>
      </c>
      <c r="D77" s="40">
        <f t="shared" si="2"/>
        <v>25508</v>
      </c>
      <c r="E77" s="6">
        <v>18.8</v>
      </c>
      <c r="F77" s="16">
        <v>6440</v>
      </c>
      <c r="H77" s="36" t="s">
        <v>32</v>
      </c>
      <c r="I77" s="36">
        <v>0</v>
      </c>
      <c r="J77" s="36"/>
      <c r="L77" s="36" t="s">
        <v>41</v>
      </c>
      <c r="M77" s="42">
        <f>M76/M74</f>
        <v>3.2740508956573415</v>
      </c>
      <c r="N77" s="42">
        <f>N76/N74</f>
        <v>3.0961632144774489</v>
      </c>
    </row>
    <row r="78" spans="1:14">
      <c r="A78" s="5" t="s">
        <v>6</v>
      </c>
      <c r="B78" s="6">
        <v>1969</v>
      </c>
      <c r="C78" s="6">
        <v>12</v>
      </c>
      <c r="D78" s="40">
        <f t="shared" si="2"/>
        <v>25538</v>
      </c>
      <c r="E78" s="6">
        <v>4.9000000000000004</v>
      </c>
      <c r="F78" s="16">
        <v>2930</v>
      </c>
      <c r="H78" s="36" t="s">
        <v>33</v>
      </c>
      <c r="I78" s="36">
        <v>31</v>
      </c>
      <c r="J78" s="36"/>
      <c r="L78" s="36" t="s">
        <v>31</v>
      </c>
      <c r="M78" s="36">
        <v>25</v>
      </c>
      <c r="N78" s="36">
        <v>120</v>
      </c>
    </row>
    <row r="79" spans="1:14">
      <c r="A79" s="5" t="s">
        <v>6</v>
      </c>
      <c r="B79" s="6">
        <v>1970</v>
      </c>
      <c r="C79" s="6">
        <v>1</v>
      </c>
      <c r="D79" s="40">
        <f t="shared" si="2"/>
        <v>25569</v>
      </c>
      <c r="E79" s="6">
        <v>1.08</v>
      </c>
      <c r="F79" s="16">
        <v>0</v>
      </c>
      <c r="H79" s="36" t="s">
        <v>34</v>
      </c>
      <c r="I79" s="36">
        <v>0.18979662413362877</v>
      </c>
      <c r="J79" s="36"/>
      <c r="L79" s="36" t="s">
        <v>40</v>
      </c>
      <c r="M79" s="36">
        <v>371917637686.65198</v>
      </c>
      <c r="N79" s="36"/>
    </row>
    <row r="80" spans="1:14">
      <c r="A80" s="5" t="s">
        <v>6</v>
      </c>
      <c r="B80" s="6">
        <v>1970</v>
      </c>
      <c r="C80" s="6">
        <v>2</v>
      </c>
      <c r="D80" s="40">
        <f t="shared" si="2"/>
        <v>25600</v>
      </c>
      <c r="E80" s="6">
        <v>1.1100000000000001</v>
      </c>
      <c r="F80" s="16">
        <v>0</v>
      </c>
      <c r="H80" s="36" t="s">
        <v>35</v>
      </c>
      <c r="I80" s="36">
        <v>0.42535291513443657</v>
      </c>
      <c r="J80" s="36"/>
      <c r="L80" s="36" t="s">
        <v>32</v>
      </c>
      <c r="M80" s="36">
        <v>0</v>
      </c>
      <c r="N80" s="36"/>
    </row>
    <row r="81" spans="1:18">
      <c r="A81" s="5" t="s">
        <v>6</v>
      </c>
      <c r="B81" s="6">
        <v>1970</v>
      </c>
      <c r="C81" s="6">
        <v>3</v>
      </c>
      <c r="D81" s="40">
        <f t="shared" si="2"/>
        <v>25628</v>
      </c>
      <c r="E81" s="6">
        <v>1.03</v>
      </c>
      <c r="F81" s="16">
        <v>0</v>
      </c>
      <c r="H81" s="36" t="s">
        <v>36</v>
      </c>
      <c r="I81" s="36">
        <v>1.6955187420618447</v>
      </c>
      <c r="J81" s="36"/>
      <c r="L81" s="36" t="s">
        <v>33</v>
      </c>
      <c r="M81" s="36">
        <v>143</v>
      </c>
      <c r="N81" s="36"/>
    </row>
    <row r="82" spans="1:18">
      <c r="A82" s="5" t="s">
        <v>6</v>
      </c>
      <c r="B82" s="6">
        <v>1970</v>
      </c>
      <c r="C82" s="6">
        <v>4</v>
      </c>
      <c r="D82" s="40">
        <f t="shared" si="2"/>
        <v>25659</v>
      </c>
      <c r="E82" s="6">
        <v>157</v>
      </c>
      <c r="F82" s="16">
        <v>800500</v>
      </c>
      <c r="H82" s="36" t="s">
        <v>37</v>
      </c>
      <c r="I82" s="36">
        <v>0.85070583026887314</v>
      </c>
      <c r="J82" s="36"/>
      <c r="L82" s="36" t="s">
        <v>34</v>
      </c>
      <c r="M82" s="36">
        <v>0.21613381587374764</v>
      </c>
      <c r="N82" s="36"/>
    </row>
    <row r="83" spans="1:18" ht="15.75" thickBot="1">
      <c r="A83" s="5" t="s">
        <v>6</v>
      </c>
      <c r="B83" s="6">
        <v>1970</v>
      </c>
      <c r="C83" s="6">
        <v>5</v>
      </c>
      <c r="D83" s="40">
        <f t="shared" si="2"/>
        <v>25689</v>
      </c>
      <c r="E83" s="6">
        <v>4.01</v>
      </c>
      <c r="F83" s="16">
        <v>143</v>
      </c>
      <c r="H83" s="37" t="s">
        <v>38</v>
      </c>
      <c r="I83" s="37">
        <v>2.0395134384415083</v>
      </c>
      <c r="J83" s="37"/>
      <c r="L83" s="36" t="s">
        <v>35</v>
      </c>
      <c r="M83" s="36">
        <v>0.41459572213870144</v>
      </c>
      <c r="N83" s="36"/>
    </row>
    <row r="84" spans="1:18">
      <c r="A84" s="5" t="s">
        <v>6</v>
      </c>
      <c r="B84" s="6">
        <v>1970</v>
      </c>
      <c r="C84" s="6">
        <v>6</v>
      </c>
      <c r="D84" s="40">
        <f t="shared" si="2"/>
        <v>25720</v>
      </c>
      <c r="E84" s="6">
        <v>2.41</v>
      </c>
      <c r="F84" s="16">
        <v>877</v>
      </c>
      <c r="L84" s="36" t="s">
        <v>36</v>
      </c>
      <c r="M84" s="36">
        <v>1.6555791439225662</v>
      </c>
      <c r="N84" s="36"/>
    </row>
    <row r="85" spans="1:18">
      <c r="A85" s="5" t="s">
        <v>6</v>
      </c>
      <c r="B85" s="6">
        <v>1970</v>
      </c>
      <c r="C85" s="6">
        <v>7</v>
      </c>
      <c r="D85" s="40">
        <f t="shared" si="2"/>
        <v>25750</v>
      </c>
      <c r="E85" s="6">
        <v>7.3999999999999996E-2</v>
      </c>
      <c r="F85" s="16">
        <v>0</v>
      </c>
      <c r="L85" s="36" t="s">
        <v>37</v>
      </c>
      <c r="M85" s="36">
        <v>0.82919144427740288</v>
      </c>
      <c r="N85" s="36"/>
    </row>
    <row r="86" spans="1:18" ht="15.75" thickBot="1">
      <c r="A86" s="5" t="s">
        <v>6</v>
      </c>
      <c r="B86" s="6">
        <v>1970</v>
      </c>
      <c r="C86" s="6">
        <v>8</v>
      </c>
      <c r="D86" s="40">
        <f t="shared" si="2"/>
        <v>25781</v>
      </c>
      <c r="E86" s="6">
        <v>1.35</v>
      </c>
      <c r="F86" s="16">
        <v>885</v>
      </c>
      <c r="L86" s="37" t="s">
        <v>38</v>
      </c>
      <c r="M86" s="37">
        <v>1.9766921667466075</v>
      </c>
      <c r="N86" s="37"/>
    </row>
    <row r="87" spans="1:18">
      <c r="A87" s="5" t="s">
        <v>6</v>
      </c>
      <c r="B87" s="6">
        <v>1970</v>
      </c>
      <c r="C87" s="6">
        <v>9</v>
      </c>
      <c r="D87" s="40">
        <f t="shared" si="2"/>
        <v>25812</v>
      </c>
      <c r="E87" s="6">
        <v>28.2</v>
      </c>
      <c r="F87" s="16">
        <v>30720</v>
      </c>
    </row>
    <row r="88" spans="1:18">
      <c r="A88" s="5" t="s">
        <v>6</v>
      </c>
      <c r="B88" s="6">
        <v>1970</v>
      </c>
      <c r="C88" s="6">
        <v>10</v>
      </c>
      <c r="D88" s="40">
        <f t="shared" si="2"/>
        <v>25842</v>
      </c>
      <c r="E88" s="6">
        <v>0.1</v>
      </c>
      <c r="F88" s="16">
        <v>0</v>
      </c>
    </row>
    <row r="89" spans="1:18">
      <c r="A89" s="5" t="s">
        <v>6</v>
      </c>
      <c r="B89" s="6">
        <v>1970</v>
      </c>
      <c r="C89" s="6">
        <v>11</v>
      </c>
      <c r="D89" s="40">
        <f t="shared" si="2"/>
        <v>25873</v>
      </c>
      <c r="E89" s="6">
        <v>1.1000000000000001</v>
      </c>
      <c r="F89" s="16">
        <v>941</v>
      </c>
      <c r="H89" t="s">
        <v>27</v>
      </c>
      <c r="L89" t="s">
        <v>39</v>
      </c>
      <c r="P89" t="s">
        <v>42</v>
      </c>
    </row>
    <row r="90" spans="1:18" ht="15.75" thickBot="1">
      <c r="A90" s="5" t="s">
        <v>6</v>
      </c>
      <c r="B90" s="6">
        <v>1970</v>
      </c>
      <c r="C90" s="6">
        <v>12</v>
      </c>
      <c r="D90" s="40">
        <f t="shared" si="2"/>
        <v>25903</v>
      </c>
      <c r="E90" s="6">
        <v>0.23799999999999999</v>
      </c>
      <c r="F90" s="16">
        <v>1</v>
      </c>
    </row>
    <row r="91" spans="1:18">
      <c r="A91" s="5" t="s">
        <v>6</v>
      </c>
      <c r="B91" s="6">
        <v>1971</v>
      </c>
      <c r="C91" s="6">
        <v>1</v>
      </c>
      <c r="D91" s="40">
        <f t="shared" si="2"/>
        <v>25934</v>
      </c>
      <c r="E91" s="6">
        <v>0.20799999999999999</v>
      </c>
      <c r="F91" s="16">
        <v>1</v>
      </c>
      <c r="H91" s="38"/>
      <c r="I91" s="38" t="s">
        <v>5</v>
      </c>
      <c r="J91" s="38" t="s">
        <v>7</v>
      </c>
      <c r="L91" s="38"/>
      <c r="M91" s="38" t="s">
        <v>5</v>
      </c>
      <c r="N91" s="38" t="s">
        <v>7</v>
      </c>
      <c r="P91" s="38"/>
      <c r="Q91" s="38" t="s">
        <v>5</v>
      </c>
      <c r="R91" s="38" t="s">
        <v>7</v>
      </c>
    </row>
    <row r="92" spans="1:18">
      <c r="A92" s="5" t="s">
        <v>6</v>
      </c>
      <c r="B92" s="6">
        <v>1971</v>
      </c>
      <c r="C92" s="6">
        <v>2</v>
      </c>
      <c r="D92" s="40">
        <f t="shared" si="2"/>
        <v>25965</v>
      </c>
      <c r="E92" s="6">
        <v>1.1399999999999999</v>
      </c>
      <c r="F92" s="16">
        <v>3</v>
      </c>
      <c r="H92" s="36" t="s">
        <v>8</v>
      </c>
      <c r="I92" s="36">
        <v>218366.48</v>
      </c>
      <c r="J92" s="36">
        <v>96778.632000000012</v>
      </c>
      <c r="L92" s="36" t="s">
        <v>8</v>
      </c>
      <c r="M92" s="36">
        <v>218366.48</v>
      </c>
      <c r="N92" s="36">
        <v>96778.632000000012</v>
      </c>
      <c r="P92" s="36" t="s">
        <v>8</v>
      </c>
      <c r="Q92" s="36">
        <v>218366.48</v>
      </c>
      <c r="R92" s="36">
        <v>96778.632000000012</v>
      </c>
    </row>
    <row r="93" spans="1:18">
      <c r="A93" s="5" t="s">
        <v>6</v>
      </c>
      <c r="B93" s="6">
        <v>1971</v>
      </c>
      <c r="C93" s="6">
        <v>3</v>
      </c>
      <c r="D93" s="40">
        <f t="shared" si="2"/>
        <v>25993</v>
      </c>
      <c r="E93" s="6">
        <v>0.24399999999999999</v>
      </c>
      <c r="F93" s="16">
        <v>0</v>
      </c>
      <c r="H93" s="36" t="s">
        <v>30</v>
      </c>
      <c r="I93" s="44">
        <v>511143449531.01001</v>
      </c>
      <c r="J93" s="44">
        <v>23339639137.714844</v>
      </c>
      <c r="L93" s="36" t="s">
        <v>30</v>
      </c>
      <c r="M93" s="44">
        <v>511143449531.01001</v>
      </c>
      <c r="N93" s="44">
        <v>23339639137.714844</v>
      </c>
      <c r="P93" s="36" t="s">
        <v>30</v>
      </c>
      <c r="Q93" s="44">
        <v>511143449531.01001</v>
      </c>
      <c r="R93" s="44">
        <v>23339639137.714844</v>
      </c>
    </row>
    <row r="94" spans="1:18">
      <c r="A94" s="5" t="s">
        <v>6</v>
      </c>
      <c r="B94" s="6">
        <v>1971</v>
      </c>
      <c r="C94" s="6">
        <v>4</v>
      </c>
      <c r="D94" s="40">
        <f t="shared" si="2"/>
        <v>26024</v>
      </c>
      <c r="E94" s="6">
        <v>1.9E-2</v>
      </c>
      <c r="F94" s="16">
        <v>0</v>
      </c>
      <c r="H94" s="36" t="s">
        <v>12</v>
      </c>
      <c r="I94" s="52">
        <f>I93^0.5</f>
        <v>714942.969425541</v>
      </c>
      <c r="J94" s="52">
        <f>J93^0.5</f>
        <v>152773.16236078524</v>
      </c>
      <c r="L94" s="36" t="s">
        <v>12</v>
      </c>
      <c r="M94" s="52">
        <f>M93^0.5</f>
        <v>714942.969425541</v>
      </c>
      <c r="N94" s="52">
        <f>N93^0.5</f>
        <v>152773.16236078524</v>
      </c>
      <c r="P94" s="36" t="s">
        <v>31</v>
      </c>
      <c r="Q94" s="36">
        <v>25</v>
      </c>
      <c r="R94" s="36">
        <v>20</v>
      </c>
    </row>
    <row r="95" spans="1:18">
      <c r="A95" s="5" t="s">
        <v>6</v>
      </c>
      <c r="B95" s="6">
        <v>1971</v>
      </c>
      <c r="C95" s="6">
        <v>5</v>
      </c>
      <c r="D95" s="40">
        <f t="shared" si="2"/>
        <v>26054</v>
      </c>
      <c r="E95" s="6">
        <v>9.65</v>
      </c>
      <c r="F95" s="16">
        <v>7020</v>
      </c>
      <c r="H95" s="36" t="s">
        <v>41</v>
      </c>
      <c r="I95" s="42">
        <f>I94/I92</f>
        <v>3.2740508956573415</v>
      </c>
      <c r="J95" s="42">
        <f>J94/J92</f>
        <v>1.5785836109027167</v>
      </c>
      <c r="L95" s="36" t="s">
        <v>41</v>
      </c>
      <c r="M95" s="42">
        <f>M94/M92</f>
        <v>3.2740508956573415</v>
      </c>
      <c r="N95" s="42">
        <f>N94/N92</f>
        <v>1.5785836109027167</v>
      </c>
      <c r="P95" s="36" t="s">
        <v>33</v>
      </c>
      <c r="Q95" s="36">
        <v>24</v>
      </c>
      <c r="R95" s="36">
        <v>19</v>
      </c>
    </row>
    <row r="96" spans="1:18">
      <c r="A96" s="5" t="s">
        <v>6</v>
      </c>
      <c r="B96" s="6">
        <v>1971</v>
      </c>
      <c r="C96" s="6">
        <v>6</v>
      </c>
      <c r="D96" s="40">
        <f t="shared" si="2"/>
        <v>26085</v>
      </c>
      <c r="E96" s="6">
        <v>44.6</v>
      </c>
      <c r="F96" s="16">
        <v>185100</v>
      </c>
      <c r="H96" s="36" t="s">
        <v>31</v>
      </c>
      <c r="I96" s="36">
        <v>25</v>
      </c>
      <c r="J96" s="36">
        <v>20</v>
      </c>
      <c r="L96" s="36" t="s">
        <v>31</v>
      </c>
      <c r="M96" s="36">
        <v>25</v>
      </c>
      <c r="N96" s="36">
        <v>20</v>
      </c>
      <c r="P96" s="36" t="s">
        <v>43</v>
      </c>
      <c r="Q96" s="42">
        <v>21.900229327241238</v>
      </c>
      <c r="R96" s="36"/>
    </row>
    <row r="97" spans="1:18">
      <c r="A97" s="5" t="s">
        <v>6</v>
      </c>
      <c r="B97" s="6">
        <v>1971</v>
      </c>
      <c r="C97" s="6">
        <v>7</v>
      </c>
      <c r="D97" s="40">
        <f t="shared" si="2"/>
        <v>26115</v>
      </c>
      <c r="E97" s="6">
        <v>8.23</v>
      </c>
      <c r="F97" s="16">
        <v>22550</v>
      </c>
      <c r="H97" s="36" t="s">
        <v>32</v>
      </c>
      <c r="I97" s="36">
        <v>0</v>
      </c>
      <c r="J97" s="36"/>
      <c r="L97" s="36" t="s">
        <v>40</v>
      </c>
      <c r="M97" s="44">
        <v>295602230985.13538</v>
      </c>
      <c r="N97" s="36"/>
      <c r="P97" s="36" t="s">
        <v>44</v>
      </c>
      <c r="Q97" s="44">
        <v>2.4634730138790692E-9</v>
      </c>
      <c r="R97" s="36"/>
    </row>
    <row r="98" spans="1:18" ht="15.75" thickBot="1">
      <c r="A98" s="5" t="s">
        <v>6</v>
      </c>
      <c r="B98" s="6">
        <v>1971</v>
      </c>
      <c r="C98" s="6">
        <v>8</v>
      </c>
      <c r="D98" s="40">
        <f t="shared" si="2"/>
        <v>26146</v>
      </c>
      <c r="E98" s="6">
        <v>78</v>
      </c>
      <c r="F98" s="16">
        <v>206900</v>
      </c>
      <c r="H98" s="36" t="s">
        <v>33</v>
      </c>
      <c r="I98" s="36">
        <v>27</v>
      </c>
      <c r="J98" s="36"/>
      <c r="L98" s="36" t="s">
        <v>32</v>
      </c>
      <c r="M98" s="36">
        <v>0</v>
      </c>
      <c r="N98" s="36"/>
      <c r="P98" s="37" t="s">
        <v>45</v>
      </c>
      <c r="Q98" s="43">
        <v>2.1141428529681559</v>
      </c>
      <c r="R98" s="37"/>
    </row>
    <row r="99" spans="1:18">
      <c r="A99" s="5" t="s">
        <v>6</v>
      </c>
      <c r="B99" s="6">
        <v>1971</v>
      </c>
      <c r="C99" s="6">
        <v>9</v>
      </c>
      <c r="D99" s="40">
        <f t="shared" si="2"/>
        <v>26177</v>
      </c>
      <c r="E99" s="6">
        <v>228.8</v>
      </c>
      <c r="F99" s="16">
        <v>506900</v>
      </c>
      <c r="H99" s="36" t="s">
        <v>34</v>
      </c>
      <c r="I99" s="42">
        <v>0.82705703279668663</v>
      </c>
      <c r="J99" s="36"/>
      <c r="L99" s="36" t="s">
        <v>33</v>
      </c>
      <c r="M99" s="36">
        <v>43</v>
      </c>
      <c r="N99" s="36"/>
    </row>
    <row r="100" spans="1:18">
      <c r="A100" s="5" t="s">
        <v>6</v>
      </c>
      <c r="B100" s="6">
        <v>1971</v>
      </c>
      <c r="C100" s="6">
        <v>10</v>
      </c>
      <c r="D100" s="40">
        <f t="shared" si="2"/>
        <v>26207</v>
      </c>
      <c r="E100" s="6">
        <v>161.80000000000001</v>
      </c>
      <c r="F100" s="16">
        <v>686500</v>
      </c>
      <c r="H100" s="36" t="s">
        <v>35</v>
      </c>
      <c r="I100" s="42">
        <v>0.20772731551263118</v>
      </c>
      <c r="J100" s="36"/>
      <c r="L100" s="36" t="s">
        <v>34</v>
      </c>
      <c r="M100" s="42">
        <v>0.74544406854659762</v>
      </c>
      <c r="N100" s="36"/>
    </row>
    <row r="101" spans="1:18">
      <c r="A101" s="5" t="s">
        <v>6</v>
      </c>
      <c r="B101" s="6">
        <v>1971</v>
      </c>
      <c r="C101" s="6">
        <v>11</v>
      </c>
      <c r="D101" s="40">
        <f t="shared" si="2"/>
        <v>26238</v>
      </c>
      <c r="E101" s="6">
        <v>45.9</v>
      </c>
      <c r="F101" s="16">
        <v>140300</v>
      </c>
      <c r="H101" s="36" t="s">
        <v>36</v>
      </c>
      <c r="I101" s="42">
        <v>1.7032884229680842</v>
      </c>
      <c r="J101" s="36"/>
      <c r="L101" s="36" t="s">
        <v>35</v>
      </c>
      <c r="M101" s="42">
        <v>0.23002942609254085</v>
      </c>
      <c r="N101" s="36"/>
    </row>
    <row r="102" spans="1:18">
      <c r="A102" s="5" t="s">
        <v>6</v>
      </c>
      <c r="B102" s="6">
        <v>1971</v>
      </c>
      <c r="C102" s="6">
        <v>12</v>
      </c>
      <c r="D102" s="40">
        <f t="shared" si="2"/>
        <v>26268</v>
      </c>
      <c r="E102" s="6">
        <v>22.3</v>
      </c>
      <c r="F102" s="16">
        <v>7650</v>
      </c>
      <c r="H102" s="36" t="s">
        <v>37</v>
      </c>
      <c r="I102" s="42">
        <v>0.41545463102526237</v>
      </c>
      <c r="J102" s="36"/>
      <c r="L102" s="36" t="s">
        <v>36</v>
      </c>
      <c r="M102" s="42">
        <v>1.6810707036772334</v>
      </c>
      <c r="N102" s="36"/>
    </row>
    <row r="103" spans="1:18" ht="15.75" thickBot="1">
      <c r="A103" s="5" t="s">
        <v>6</v>
      </c>
      <c r="B103" s="6">
        <v>1972</v>
      </c>
      <c r="C103" s="6">
        <v>1</v>
      </c>
      <c r="D103" s="40">
        <f t="shared" si="2"/>
        <v>26299</v>
      </c>
      <c r="E103" s="6">
        <v>1.1100000000000001</v>
      </c>
      <c r="F103" s="16">
        <v>0</v>
      </c>
      <c r="H103" s="37" t="s">
        <v>38</v>
      </c>
      <c r="I103" s="43">
        <v>2.0518304929706748</v>
      </c>
      <c r="J103" s="37"/>
      <c r="L103" s="36" t="s">
        <v>37</v>
      </c>
      <c r="M103" s="42">
        <v>0.46005885218508169</v>
      </c>
      <c r="N103" s="36"/>
    </row>
    <row r="104" spans="1:18" ht="15.75" thickBot="1">
      <c r="A104" s="5" t="s">
        <v>6</v>
      </c>
      <c r="B104" s="6">
        <v>1972</v>
      </c>
      <c r="C104" s="6">
        <v>2</v>
      </c>
      <c r="D104" s="40">
        <f t="shared" si="2"/>
        <v>26330</v>
      </c>
      <c r="E104" s="6">
        <v>0.28899999999999998</v>
      </c>
      <c r="F104" s="16">
        <v>0</v>
      </c>
      <c r="L104" s="37" t="s">
        <v>38</v>
      </c>
      <c r="M104" s="43">
        <v>2.0166921734373453</v>
      </c>
      <c r="N104" s="37"/>
    </row>
    <row r="105" spans="1:18">
      <c r="A105" s="5" t="s">
        <v>6</v>
      </c>
      <c r="B105" s="6">
        <v>1972</v>
      </c>
      <c r="C105" s="6">
        <v>3</v>
      </c>
      <c r="D105" s="40">
        <f t="shared" si="2"/>
        <v>26359</v>
      </c>
      <c r="E105" s="6">
        <v>0.104</v>
      </c>
      <c r="F105" s="16">
        <v>0</v>
      </c>
    </row>
    <row r="106" spans="1:18">
      <c r="A106" s="5" t="s">
        <v>6</v>
      </c>
      <c r="B106" s="6">
        <v>1972</v>
      </c>
      <c r="C106" s="6">
        <v>4</v>
      </c>
      <c r="D106" s="40">
        <f t="shared" si="2"/>
        <v>26390</v>
      </c>
      <c r="E106" s="6">
        <v>5.6000000000000001E-2</v>
      </c>
      <c r="F106" s="16">
        <v>0</v>
      </c>
    </row>
    <row r="107" spans="1:18">
      <c r="A107" s="5" t="s">
        <v>6</v>
      </c>
      <c r="B107" s="6">
        <v>1972</v>
      </c>
      <c r="C107" s="6">
        <v>5</v>
      </c>
      <c r="D107" s="40">
        <f t="shared" si="2"/>
        <v>26420</v>
      </c>
      <c r="E107" s="6">
        <v>106.4</v>
      </c>
      <c r="F107" s="16">
        <v>359800</v>
      </c>
      <c r="H107" t="s">
        <v>27</v>
      </c>
      <c r="L107" t="s">
        <v>39</v>
      </c>
      <c r="P107" t="s">
        <v>42</v>
      </c>
    </row>
    <row r="108" spans="1:18" ht="15.75" thickBot="1">
      <c r="A108" s="5" t="s">
        <v>6</v>
      </c>
      <c r="B108" s="6">
        <v>1972</v>
      </c>
      <c r="C108" s="6">
        <v>6</v>
      </c>
      <c r="D108" s="40">
        <f t="shared" si="2"/>
        <v>26451</v>
      </c>
      <c r="E108" s="6">
        <v>181.2</v>
      </c>
      <c r="F108" s="16">
        <v>497500</v>
      </c>
    </row>
    <row r="109" spans="1:18">
      <c r="A109" s="5" t="s">
        <v>6</v>
      </c>
      <c r="B109" s="6">
        <v>1972</v>
      </c>
      <c r="C109" s="6">
        <v>7</v>
      </c>
      <c r="D109" s="40">
        <f t="shared" si="2"/>
        <v>26481</v>
      </c>
      <c r="E109" s="6">
        <v>330.7</v>
      </c>
      <c r="F109" s="16">
        <v>614400</v>
      </c>
      <c r="H109" s="38"/>
      <c r="I109" s="38" t="s">
        <v>6</v>
      </c>
      <c r="J109" s="38" t="s">
        <v>7</v>
      </c>
      <c r="L109" s="38"/>
      <c r="M109" s="38" t="s">
        <v>6</v>
      </c>
      <c r="N109" s="38" t="s">
        <v>7</v>
      </c>
      <c r="P109" s="38"/>
      <c r="Q109" s="38" t="s">
        <v>6</v>
      </c>
      <c r="R109" s="38" t="s">
        <v>7</v>
      </c>
    </row>
    <row r="110" spans="1:18">
      <c r="A110" s="5" t="s">
        <v>6</v>
      </c>
      <c r="B110" s="6">
        <v>1972</v>
      </c>
      <c r="C110" s="6">
        <v>8</v>
      </c>
      <c r="D110" s="40">
        <f t="shared" si="2"/>
        <v>26512</v>
      </c>
      <c r="E110" s="6">
        <v>37.1</v>
      </c>
      <c r="F110" s="16">
        <v>88280</v>
      </c>
      <c r="H110" s="36" t="s">
        <v>8</v>
      </c>
      <c r="I110" s="42">
        <v>189388.40833333333</v>
      </c>
      <c r="J110" s="42">
        <v>96778.632000000012</v>
      </c>
      <c r="L110" s="36" t="s">
        <v>8</v>
      </c>
      <c r="M110" s="42">
        <v>189388.40833333333</v>
      </c>
      <c r="N110" s="42">
        <v>96778.632000000012</v>
      </c>
      <c r="P110" s="36" t="s">
        <v>8</v>
      </c>
      <c r="Q110" s="42">
        <v>189388.40833333333</v>
      </c>
      <c r="R110" s="42">
        <v>96778.632000000012</v>
      </c>
    </row>
    <row r="111" spans="1:18">
      <c r="A111" s="5" t="s">
        <v>6</v>
      </c>
      <c r="B111" s="6">
        <v>1972</v>
      </c>
      <c r="C111" s="6">
        <v>9</v>
      </c>
      <c r="D111" s="40">
        <f t="shared" si="2"/>
        <v>26543</v>
      </c>
      <c r="E111" s="6">
        <v>20.9</v>
      </c>
      <c r="F111" s="16">
        <v>58400</v>
      </c>
      <c r="H111" s="36" t="s">
        <v>30</v>
      </c>
      <c r="I111" s="44">
        <v>343838482356.69739</v>
      </c>
      <c r="J111" s="44">
        <v>23339639137.714844</v>
      </c>
      <c r="L111" s="36" t="s">
        <v>30</v>
      </c>
      <c r="M111" s="44">
        <v>343838482356.69739</v>
      </c>
      <c r="N111" s="44">
        <v>23339639137.714844</v>
      </c>
      <c r="P111" s="36" t="s">
        <v>30</v>
      </c>
      <c r="Q111" s="44">
        <v>343838482356.69739</v>
      </c>
      <c r="R111" s="44">
        <v>23339639137.714844</v>
      </c>
    </row>
    <row r="112" spans="1:18">
      <c r="A112" s="5" t="s">
        <v>6</v>
      </c>
      <c r="B112" s="6">
        <v>1972</v>
      </c>
      <c r="C112" s="6">
        <v>10</v>
      </c>
      <c r="D112" s="40">
        <f t="shared" si="2"/>
        <v>26573</v>
      </c>
      <c r="E112" s="6">
        <v>0.65500000000000003</v>
      </c>
      <c r="F112" s="16">
        <v>24</v>
      </c>
      <c r="H112" s="36" t="s">
        <v>12</v>
      </c>
      <c r="I112" s="52">
        <f>I111^0.5</f>
        <v>586377.42313010094</v>
      </c>
      <c r="J112" s="52">
        <f>J111^0.5</f>
        <v>152773.16236078524</v>
      </c>
      <c r="L112" s="36" t="s">
        <v>12</v>
      </c>
      <c r="M112" s="52">
        <f>M111^0.5</f>
        <v>586377.42313010094</v>
      </c>
      <c r="N112" s="52">
        <f>N111^0.5</f>
        <v>152773.16236078524</v>
      </c>
      <c r="P112" s="36" t="s">
        <v>31</v>
      </c>
      <c r="Q112" s="36">
        <v>120</v>
      </c>
      <c r="R112" s="36">
        <v>20</v>
      </c>
    </row>
    <row r="113" spans="1:18">
      <c r="A113" s="5" t="s">
        <v>6</v>
      </c>
      <c r="B113" s="6">
        <v>1972</v>
      </c>
      <c r="C113" s="6">
        <v>11</v>
      </c>
      <c r="D113" s="40">
        <f t="shared" si="2"/>
        <v>26604</v>
      </c>
      <c r="E113" s="6">
        <v>38</v>
      </c>
      <c r="F113" s="16">
        <v>89830</v>
      </c>
      <c r="H113" s="36" t="s">
        <v>41</v>
      </c>
      <c r="I113" s="42">
        <f>I112/I110</f>
        <v>3.0961632144774489</v>
      </c>
      <c r="J113" s="42">
        <f>J112/J110</f>
        <v>1.5785836109027167</v>
      </c>
      <c r="L113" s="36" t="s">
        <v>41</v>
      </c>
      <c r="M113" s="42">
        <f>M112/M110</f>
        <v>3.0961632144774489</v>
      </c>
      <c r="N113" s="42">
        <f>N112/N110</f>
        <v>1.5785836109027167</v>
      </c>
      <c r="P113" s="36" t="s">
        <v>33</v>
      </c>
      <c r="Q113" s="36">
        <v>119</v>
      </c>
      <c r="R113" s="36">
        <v>19</v>
      </c>
    </row>
    <row r="114" spans="1:18">
      <c r="A114" s="5" t="s">
        <v>6</v>
      </c>
      <c r="B114" s="6">
        <v>1972</v>
      </c>
      <c r="C114" s="6">
        <v>12</v>
      </c>
      <c r="D114" s="40">
        <f t="shared" si="2"/>
        <v>26634</v>
      </c>
      <c r="E114" s="6">
        <v>0.91800000000000004</v>
      </c>
      <c r="F114" s="16">
        <v>13</v>
      </c>
      <c r="H114" s="36" t="s">
        <v>31</v>
      </c>
      <c r="I114" s="36">
        <v>120</v>
      </c>
      <c r="J114" s="36">
        <v>20</v>
      </c>
      <c r="L114" s="36" t="s">
        <v>31</v>
      </c>
      <c r="M114" s="36">
        <v>120</v>
      </c>
      <c r="N114" s="36">
        <v>20</v>
      </c>
      <c r="P114" s="36" t="s">
        <v>43</v>
      </c>
      <c r="Q114" s="42">
        <v>14.731953665945248</v>
      </c>
      <c r="R114" s="36"/>
    </row>
    <row r="115" spans="1:18">
      <c r="A115" s="5" t="s">
        <v>6</v>
      </c>
      <c r="B115" s="6">
        <v>1973</v>
      </c>
      <c r="C115" s="6">
        <v>1</v>
      </c>
      <c r="D115" s="40">
        <f t="shared" si="2"/>
        <v>26665</v>
      </c>
      <c r="E115" s="6">
        <v>2</v>
      </c>
      <c r="F115" s="16">
        <v>320</v>
      </c>
      <c r="H115" s="36" t="s">
        <v>32</v>
      </c>
      <c r="I115" s="36">
        <v>0</v>
      </c>
      <c r="J115" s="36"/>
      <c r="L115" s="36" t="s">
        <v>40</v>
      </c>
      <c r="M115" s="44">
        <v>299711830029.44617</v>
      </c>
      <c r="N115" s="36"/>
      <c r="P115" s="36" t="s">
        <v>44</v>
      </c>
      <c r="Q115" s="44">
        <v>1.3333950556179956E-8</v>
      </c>
      <c r="R115" s="36"/>
    </row>
    <row r="116" spans="1:18" ht="15.75" thickBot="1">
      <c r="A116" s="5" t="s">
        <v>6</v>
      </c>
      <c r="B116" s="6">
        <v>1973</v>
      </c>
      <c r="C116" s="6">
        <v>2</v>
      </c>
      <c r="D116" s="40">
        <f t="shared" si="2"/>
        <v>26696</v>
      </c>
      <c r="E116" s="6">
        <v>0.33100000000000002</v>
      </c>
      <c r="F116" s="16">
        <v>5</v>
      </c>
      <c r="H116" s="36" t="s">
        <v>33</v>
      </c>
      <c r="I116" s="36">
        <v>116</v>
      </c>
      <c r="J116" s="36"/>
      <c r="L116" s="36" t="s">
        <v>32</v>
      </c>
      <c r="M116" s="36">
        <v>0</v>
      </c>
      <c r="N116" s="36"/>
      <c r="P116" s="37" t="s">
        <v>45</v>
      </c>
      <c r="Q116" s="43">
        <v>1.930662795005003</v>
      </c>
      <c r="R116" s="37"/>
    </row>
    <row r="117" spans="1:18">
      <c r="A117" s="5" t="s">
        <v>6</v>
      </c>
      <c r="B117" s="6">
        <v>1973</v>
      </c>
      <c r="C117" s="6">
        <v>3</v>
      </c>
      <c r="D117" s="40">
        <f t="shared" si="2"/>
        <v>26724</v>
      </c>
      <c r="E117" s="6">
        <v>199.2</v>
      </c>
      <c r="F117" s="16">
        <v>411600</v>
      </c>
      <c r="H117" s="36" t="s">
        <v>34</v>
      </c>
      <c r="I117" s="42">
        <v>1.4584121543943838</v>
      </c>
      <c r="J117" s="36"/>
      <c r="L117" s="36" t="s">
        <v>33</v>
      </c>
      <c r="M117" s="36">
        <v>138</v>
      </c>
      <c r="N117" s="36"/>
    </row>
    <row r="118" spans="1:18">
      <c r="A118" s="5" t="s">
        <v>6</v>
      </c>
      <c r="B118" s="6">
        <v>1973</v>
      </c>
      <c r="C118" s="6">
        <v>4</v>
      </c>
      <c r="D118" s="40">
        <f t="shared" si="2"/>
        <v>26755</v>
      </c>
      <c r="E118" s="6">
        <v>311</v>
      </c>
      <c r="F118" s="16">
        <v>538400</v>
      </c>
      <c r="H118" s="36" t="s">
        <v>35</v>
      </c>
      <c r="I118" s="42">
        <v>7.3714642705767497E-2</v>
      </c>
      <c r="J118" s="36"/>
      <c r="L118" s="36" t="s">
        <v>34</v>
      </c>
      <c r="M118" s="42">
        <v>0.70040057765658048</v>
      </c>
      <c r="N118" s="36"/>
    </row>
    <row r="119" spans="1:18">
      <c r="A119" s="5" t="s">
        <v>6</v>
      </c>
      <c r="B119" s="6">
        <v>1973</v>
      </c>
      <c r="C119" s="6">
        <v>5</v>
      </c>
      <c r="D119" s="40">
        <f t="shared" si="2"/>
        <v>26785</v>
      </c>
      <c r="E119" s="6">
        <v>115.4</v>
      </c>
      <c r="F119" s="16">
        <v>310000</v>
      </c>
      <c r="H119" s="36" t="s">
        <v>36</v>
      </c>
      <c r="I119" s="42">
        <v>1.6580957447589912</v>
      </c>
      <c r="J119" s="36"/>
      <c r="L119" s="36" t="s">
        <v>35</v>
      </c>
      <c r="M119" s="42">
        <v>0.24242816940146883</v>
      </c>
      <c r="N119" s="36"/>
    </row>
    <row r="120" spans="1:18">
      <c r="A120" s="5" t="s">
        <v>6</v>
      </c>
      <c r="B120" s="6">
        <v>1973</v>
      </c>
      <c r="C120" s="6">
        <v>6</v>
      </c>
      <c r="D120" s="40">
        <f t="shared" si="2"/>
        <v>26816</v>
      </c>
      <c r="E120" s="6">
        <v>52.5</v>
      </c>
      <c r="F120" s="16">
        <v>54710</v>
      </c>
      <c r="H120" s="36" t="s">
        <v>37</v>
      </c>
      <c r="I120" s="42">
        <v>0.14742928541153499</v>
      </c>
      <c r="J120" s="36"/>
      <c r="L120" s="36" t="s">
        <v>36</v>
      </c>
      <c r="M120" s="42">
        <v>1.6559703829239005</v>
      </c>
      <c r="N120" s="36"/>
    </row>
    <row r="121" spans="1:18" ht="15.75" thickBot="1">
      <c r="A121" s="5" t="s">
        <v>6</v>
      </c>
      <c r="B121" s="6">
        <v>1973</v>
      </c>
      <c r="C121" s="6">
        <v>7</v>
      </c>
      <c r="D121" s="40">
        <f t="shared" si="2"/>
        <v>26846</v>
      </c>
      <c r="E121" s="6">
        <v>59.4</v>
      </c>
      <c r="F121" s="16">
        <v>118500</v>
      </c>
      <c r="H121" s="37" t="s">
        <v>38</v>
      </c>
      <c r="I121" s="43">
        <v>1.9806259367293055</v>
      </c>
      <c r="J121" s="37"/>
      <c r="L121" s="36" t="s">
        <v>37</v>
      </c>
      <c r="M121" s="42">
        <v>0.48485633880293766</v>
      </c>
      <c r="N121" s="36"/>
    </row>
    <row r="122" spans="1:18" ht="15.75" thickBot="1">
      <c r="A122" s="5" t="s">
        <v>6</v>
      </c>
      <c r="B122" s="6">
        <v>1973</v>
      </c>
      <c r="C122" s="6">
        <v>8</v>
      </c>
      <c r="D122" s="40">
        <f t="shared" si="2"/>
        <v>26877</v>
      </c>
      <c r="E122" s="6">
        <v>102.2</v>
      </c>
      <c r="F122" s="16">
        <v>208500</v>
      </c>
      <c r="L122" s="37" t="s">
        <v>38</v>
      </c>
      <c r="M122" s="43">
        <v>1.9773035123380969</v>
      </c>
      <c r="N122" s="37"/>
    </row>
    <row r="123" spans="1:18">
      <c r="A123" s="5" t="s">
        <v>6</v>
      </c>
      <c r="B123" s="6">
        <v>1973</v>
      </c>
      <c r="C123" s="6">
        <v>9</v>
      </c>
      <c r="D123" s="40">
        <f t="shared" si="2"/>
        <v>26908</v>
      </c>
      <c r="E123" s="6">
        <v>279.60000000000002</v>
      </c>
      <c r="F123" s="16">
        <v>682000</v>
      </c>
    </row>
    <row r="124" spans="1:18">
      <c r="A124" s="5" t="s">
        <v>6</v>
      </c>
      <c r="B124" s="6">
        <v>1973</v>
      </c>
      <c r="C124" s="6">
        <v>10</v>
      </c>
      <c r="D124" s="40">
        <f t="shared" si="2"/>
        <v>26938</v>
      </c>
      <c r="E124" s="6">
        <v>22.7</v>
      </c>
      <c r="F124" s="16">
        <v>28410</v>
      </c>
    </row>
    <row r="125" spans="1:18">
      <c r="A125" s="5" t="s">
        <v>6</v>
      </c>
      <c r="B125" s="6">
        <v>1973</v>
      </c>
      <c r="C125" s="6">
        <v>11</v>
      </c>
      <c r="D125" s="40">
        <f t="shared" si="2"/>
        <v>26969</v>
      </c>
      <c r="E125" s="6">
        <v>0.83799999999999997</v>
      </c>
      <c r="F125" s="16">
        <v>0</v>
      </c>
    </row>
    <row r="126" spans="1:18">
      <c r="A126" s="5" t="s">
        <v>6</v>
      </c>
      <c r="B126" s="6">
        <v>1973</v>
      </c>
      <c r="C126" s="6">
        <v>12</v>
      </c>
      <c r="D126" s="40">
        <f t="shared" si="2"/>
        <v>26999</v>
      </c>
      <c r="E126" s="6">
        <v>0.59699999999999998</v>
      </c>
      <c r="F126" s="16">
        <v>0</v>
      </c>
    </row>
    <row r="127" spans="1:18">
      <c r="A127" s="5" t="s">
        <v>6</v>
      </c>
      <c r="B127" s="6">
        <v>1974</v>
      </c>
      <c r="C127" s="6">
        <v>1</v>
      </c>
      <c r="D127" s="40">
        <f t="shared" si="2"/>
        <v>27030</v>
      </c>
      <c r="E127" s="6">
        <v>1.1200000000000001</v>
      </c>
      <c r="F127" s="16">
        <v>0</v>
      </c>
    </row>
    <row r="128" spans="1:18">
      <c r="A128" s="5" t="s">
        <v>6</v>
      </c>
      <c r="B128" s="6">
        <v>1974</v>
      </c>
      <c r="C128" s="6">
        <v>2</v>
      </c>
      <c r="D128" s="40">
        <f t="shared" si="2"/>
        <v>27061</v>
      </c>
      <c r="E128" s="6">
        <v>0.81799999999999995</v>
      </c>
      <c r="F128" s="16">
        <v>0</v>
      </c>
    </row>
    <row r="129" spans="1:6">
      <c r="A129" s="5" t="s">
        <v>6</v>
      </c>
      <c r="B129" s="6">
        <v>1974</v>
      </c>
      <c r="C129" s="6">
        <v>3</v>
      </c>
      <c r="D129" s="40">
        <f t="shared" si="2"/>
        <v>27089</v>
      </c>
      <c r="E129" s="6">
        <v>25.1</v>
      </c>
      <c r="F129" s="16">
        <v>56590</v>
      </c>
    </row>
    <row r="130" spans="1:6">
      <c r="A130" s="5" t="s">
        <v>6</v>
      </c>
      <c r="B130" s="6">
        <v>1974</v>
      </c>
      <c r="C130" s="6">
        <v>4</v>
      </c>
      <c r="D130" s="40">
        <f t="shared" si="2"/>
        <v>27120</v>
      </c>
      <c r="E130" s="6">
        <v>25</v>
      </c>
      <c r="F130" s="16">
        <v>37810</v>
      </c>
    </row>
    <row r="131" spans="1:6">
      <c r="A131" s="5" t="s">
        <v>6</v>
      </c>
      <c r="B131" s="6">
        <v>1974</v>
      </c>
      <c r="C131" s="6">
        <v>5</v>
      </c>
      <c r="D131" s="40">
        <f t="shared" si="2"/>
        <v>27150</v>
      </c>
      <c r="E131" s="6">
        <v>536.20000000000005</v>
      </c>
      <c r="F131" s="16">
        <v>1161000</v>
      </c>
    </row>
    <row r="132" spans="1:6">
      <c r="A132" s="5" t="s">
        <v>6</v>
      </c>
      <c r="B132" s="6">
        <v>1974</v>
      </c>
      <c r="C132" s="6">
        <v>6</v>
      </c>
      <c r="D132" s="40">
        <f t="shared" ref="D132:D192" si="3">DATE(B132,C132,1)</f>
        <v>27181</v>
      </c>
      <c r="E132" s="6">
        <v>78.7</v>
      </c>
      <c r="F132" s="16">
        <v>132900</v>
      </c>
    </row>
    <row r="133" spans="1:6">
      <c r="A133" s="5" t="s">
        <v>6</v>
      </c>
      <c r="B133" s="6">
        <v>1974</v>
      </c>
      <c r="C133" s="6">
        <v>7</v>
      </c>
      <c r="D133" s="40">
        <f t="shared" si="3"/>
        <v>27211</v>
      </c>
      <c r="E133" s="6">
        <v>8.7999999999999995E-2</v>
      </c>
      <c r="F133" s="16">
        <v>0</v>
      </c>
    </row>
    <row r="134" spans="1:6">
      <c r="A134" s="5" t="s">
        <v>6</v>
      </c>
      <c r="B134" s="6">
        <v>1974</v>
      </c>
      <c r="C134" s="6">
        <v>8</v>
      </c>
      <c r="D134" s="40">
        <f t="shared" si="3"/>
        <v>27242</v>
      </c>
      <c r="E134" s="6">
        <v>272.8</v>
      </c>
      <c r="F134" s="16">
        <v>705800</v>
      </c>
    </row>
    <row r="135" spans="1:6">
      <c r="A135" s="5" t="s">
        <v>6</v>
      </c>
      <c r="B135" s="6">
        <v>1974</v>
      </c>
      <c r="C135" s="6">
        <v>9</v>
      </c>
      <c r="D135" s="40">
        <f t="shared" si="3"/>
        <v>27273</v>
      </c>
      <c r="E135" s="6">
        <v>156.5</v>
      </c>
      <c r="F135" s="16">
        <v>172300</v>
      </c>
    </row>
    <row r="136" spans="1:6">
      <c r="A136" s="5" t="s">
        <v>6</v>
      </c>
      <c r="B136" s="6">
        <v>1974</v>
      </c>
      <c r="C136" s="6">
        <v>10</v>
      </c>
      <c r="D136" s="40">
        <f t="shared" si="3"/>
        <v>27303</v>
      </c>
      <c r="E136" s="6">
        <v>68.400000000000006</v>
      </c>
      <c r="F136" s="16">
        <v>152500</v>
      </c>
    </row>
    <row r="137" spans="1:6">
      <c r="A137" s="5" t="s">
        <v>6</v>
      </c>
      <c r="B137" s="6">
        <v>1974</v>
      </c>
      <c r="C137" s="6">
        <v>11</v>
      </c>
      <c r="D137" s="40">
        <f t="shared" si="3"/>
        <v>27334</v>
      </c>
      <c r="E137" s="6">
        <v>43</v>
      </c>
      <c r="F137" s="16">
        <v>27650</v>
      </c>
    </row>
    <row r="138" spans="1:6">
      <c r="A138" s="5" t="s">
        <v>6</v>
      </c>
      <c r="B138" s="6">
        <v>1974</v>
      </c>
      <c r="C138" s="6">
        <v>12</v>
      </c>
      <c r="D138" s="40">
        <f t="shared" si="3"/>
        <v>27364</v>
      </c>
      <c r="E138" s="6">
        <v>1.49</v>
      </c>
      <c r="F138" s="16">
        <v>1</v>
      </c>
    </row>
    <row r="139" spans="1:6">
      <c r="A139" s="5" t="s">
        <v>6</v>
      </c>
      <c r="B139" s="6">
        <v>1975</v>
      </c>
      <c r="C139" s="6">
        <v>1</v>
      </c>
      <c r="D139" s="40">
        <f t="shared" si="3"/>
        <v>27395</v>
      </c>
      <c r="E139" s="6">
        <v>1.95</v>
      </c>
      <c r="F139" s="16">
        <v>21</v>
      </c>
    </row>
    <row r="140" spans="1:6">
      <c r="A140" s="5" t="s">
        <v>6</v>
      </c>
      <c r="B140" s="6">
        <v>1975</v>
      </c>
      <c r="C140" s="6">
        <v>2</v>
      </c>
      <c r="D140" s="40">
        <f t="shared" si="3"/>
        <v>27426</v>
      </c>
      <c r="E140" s="6">
        <v>7.2</v>
      </c>
      <c r="F140" s="16">
        <v>327</v>
      </c>
    </row>
    <row r="141" spans="1:6">
      <c r="A141" s="5" t="s">
        <v>6</v>
      </c>
      <c r="B141" s="6">
        <v>1975</v>
      </c>
      <c r="C141" s="6">
        <v>3</v>
      </c>
      <c r="D141" s="40">
        <f t="shared" si="3"/>
        <v>27454</v>
      </c>
      <c r="E141" s="6">
        <v>2.4500000000000002</v>
      </c>
      <c r="F141" s="16">
        <v>8</v>
      </c>
    </row>
    <row r="142" spans="1:6">
      <c r="A142" s="5" t="s">
        <v>6</v>
      </c>
      <c r="B142" s="6">
        <v>1975</v>
      </c>
      <c r="C142" s="6">
        <v>4</v>
      </c>
      <c r="D142" s="40">
        <f t="shared" si="3"/>
        <v>27485</v>
      </c>
      <c r="E142" s="6">
        <v>5.87</v>
      </c>
      <c r="F142" s="16">
        <v>450</v>
      </c>
    </row>
    <row r="143" spans="1:6">
      <c r="A143" s="5" t="s">
        <v>6</v>
      </c>
      <c r="B143" s="6">
        <v>1975</v>
      </c>
      <c r="C143" s="6">
        <v>5</v>
      </c>
      <c r="D143" s="40">
        <f t="shared" si="3"/>
        <v>27515</v>
      </c>
      <c r="E143" s="6">
        <v>89.3</v>
      </c>
      <c r="F143" s="16">
        <v>274500</v>
      </c>
    </row>
    <row r="144" spans="1:6">
      <c r="A144" s="5" t="s">
        <v>6</v>
      </c>
      <c r="B144" s="6">
        <v>1975</v>
      </c>
      <c r="C144" s="6">
        <v>6</v>
      </c>
      <c r="D144" s="40">
        <f t="shared" si="3"/>
        <v>27546</v>
      </c>
      <c r="E144" s="6">
        <v>457.4</v>
      </c>
      <c r="F144" s="16">
        <v>1073000</v>
      </c>
    </row>
    <row r="145" spans="1:9">
      <c r="A145" s="5" t="s">
        <v>6</v>
      </c>
      <c r="B145" s="6">
        <v>1975</v>
      </c>
      <c r="C145" s="6">
        <v>7</v>
      </c>
      <c r="D145" s="40">
        <f t="shared" si="3"/>
        <v>27576</v>
      </c>
      <c r="E145" s="6">
        <v>126.1</v>
      </c>
      <c r="F145" s="16">
        <v>89050</v>
      </c>
    </row>
    <row r="146" spans="1:9">
      <c r="A146" s="5" t="s">
        <v>6</v>
      </c>
      <c r="B146" s="6">
        <v>1975</v>
      </c>
      <c r="C146" s="6">
        <v>8</v>
      </c>
      <c r="D146" s="40">
        <f t="shared" si="3"/>
        <v>27607</v>
      </c>
      <c r="E146" s="6">
        <v>13.4</v>
      </c>
      <c r="F146" s="16">
        <v>589</v>
      </c>
    </row>
    <row r="147" spans="1:9" ht="15.75" thickBot="1">
      <c r="A147" s="11" t="s">
        <v>6</v>
      </c>
      <c r="B147" s="12">
        <v>1975</v>
      </c>
      <c r="C147" s="12">
        <v>9</v>
      </c>
      <c r="D147" s="40">
        <f t="shared" si="3"/>
        <v>27638</v>
      </c>
      <c r="E147" s="12">
        <v>14.2</v>
      </c>
      <c r="F147" s="17">
        <v>2130</v>
      </c>
    </row>
    <row r="148" spans="1:9">
      <c r="A148" s="1" t="s">
        <v>7</v>
      </c>
      <c r="B148" s="18">
        <v>1979</v>
      </c>
      <c r="C148" s="2">
        <v>2</v>
      </c>
      <c r="D148" s="41">
        <f t="shared" si="3"/>
        <v>28887</v>
      </c>
      <c r="E148" s="2">
        <v>6.69</v>
      </c>
      <c r="F148" s="15">
        <v>83.92</v>
      </c>
    </row>
    <row r="149" spans="1:9">
      <c r="A149" s="5" t="s">
        <v>7</v>
      </c>
      <c r="B149" s="19">
        <v>1979</v>
      </c>
      <c r="C149" s="6">
        <v>3</v>
      </c>
      <c r="D149" s="40">
        <f t="shared" si="3"/>
        <v>28915</v>
      </c>
      <c r="E149" s="6">
        <v>75.3</v>
      </c>
      <c r="F149" s="16">
        <v>108054.99</v>
      </c>
    </row>
    <row r="150" spans="1:9">
      <c r="A150" s="5" t="s">
        <v>7</v>
      </c>
      <c r="B150" s="19">
        <v>1979</v>
      </c>
      <c r="C150" s="6">
        <v>4</v>
      </c>
      <c r="D150" s="40">
        <f t="shared" si="3"/>
        <v>28946</v>
      </c>
      <c r="E150" s="6">
        <v>99.2</v>
      </c>
      <c r="F150" s="16">
        <v>130637.9</v>
      </c>
    </row>
    <row r="151" spans="1:9">
      <c r="A151" s="5" t="s">
        <v>7</v>
      </c>
      <c r="B151" s="19">
        <v>1979</v>
      </c>
      <c r="C151" s="6">
        <v>5</v>
      </c>
      <c r="D151" s="40">
        <f t="shared" si="3"/>
        <v>28976</v>
      </c>
      <c r="E151" s="6">
        <v>22.6</v>
      </c>
      <c r="F151" s="16">
        <v>20981</v>
      </c>
    </row>
    <row r="152" spans="1:9">
      <c r="A152" s="5" t="s">
        <v>7</v>
      </c>
      <c r="B152" s="19">
        <v>1979</v>
      </c>
      <c r="C152" s="6">
        <v>6</v>
      </c>
      <c r="D152" s="40">
        <f t="shared" si="3"/>
        <v>29007</v>
      </c>
      <c r="E152" s="6">
        <v>312.89999999999998</v>
      </c>
      <c r="F152" s="16">
        <v>479749</v>
      </c>
    </row>
    <row r="153" spans="1:9" ht="15.75" thickBot="1">
      <c r="A153" s="5" t="s">
        <v>7</v>
      </c>
      <c r="B153" s="19">
        <v>1979</v>
      </c>
      <c r="C153" s="6">
        <v>7</v>
      </c>
      <c r="D153" s="40">
        <f t="shared" si="3"/>
        <v>29037</v>
      </c>
      <c r="E153" s="6">
        <v>150.5</v>
      </c>
      <c r="F153" s="16">
        <v>291720</v>
      </c>
    </row>
    <row r="154" spans="1:9">
      <c r="A154" s="5" t="s">
        <v>7</v>
      </c>
      <c r="B154" s="19">
        <v>1979</v>
      </c>
      <c r="C154" s="6">
        <v>8</v>
      </c>
      <c r="D154" s="40">
        <f t="shared" si="3"/>
        <v>29068</v>
      </c>
      <c r="E154" s="6">
        <v>181.3</v>
      </c>
      <c r="F154" s="16">
        <v>368787</v>
      </c>
      <c r="H154" s="39" t="s">
        <v>7</v>
      </c>
      <c r="I154" s="39"/>
    </row>
    <row r="155" spans="1:9">
      <c r="A155" s="5" t="s">
        <v>7</v>
      </c>
      <c r="B155" s="19">
        <v>1979</v>
      </c>
      <c r="C155" s="6">
        <v>9</v>
      </c>
      <c r="D155" s="40">
        <f t="shared" si="3"/>
        <v>29099</v>
      </c>
      <c r="E155" s="6">
        <v>7.78</v>
      </c>
      <c r="F155" s="16">
        <v>7786</v>
      </c>
      <c r="H155" s="36"/>
      <c r="I155" s="36"/>
    </row>
    <row r="156" spans="1:9">
      <c r="A156" s="5" t="s">
        <v>7</v>
      </c>
      <c r="B156" s="19">
        <v>1979</v>
      </c>
      <c r="C156" s="6">
        <v>10</v>
      </c>
      <c r="D156" s="40">
        <f t="shared" si="3"/>
        <v>29129</v>
      </c>
      <c r="E156" s="6">
        <v>19</v>
      </c>
      <c r="F156" s="16">
        <v>63759.199999999997</v>
      </c>
      <c r="H156" s="36" t="s">
        <v>8</v>
      </c>
      <c r="I156" s="42">
        <v>96778.632000000012</v>
      </c>
    </row>
    <row r="157" spans="1:9">
      <c r="A157" s="5" t="s">
        <v>7</v>
      </c>
      <c r="B157" s="19">
        <v>1979</v>
      </c>
      <c r="C157" s="6">
        <v>11</v>
      </c>
      <c r="D157" s="40">
        <f t="shared" si="3"/>
        <v>29160</v>
      </c>
      <c r="E157" s="6">
        <v>0.151</v>
      </c>
      <c r="F157" s="16">
        <v>1.9</v>
      </c>
      <c r="H157" s="36" t="s">
        <v>9</v>
      </c>
      <c r="I157" s="42">
        <v>34161.117617632801</v>
      </c>
    </row>
    <row r="158" spans="1:9">
      <c r="A158" s="5" t="s">
        <v>7</v>
      </c>
      <c r="B158" s="19">
        <v>1979</v>
      </c>
      <c r="C158" s="6">
        <v>12</v>
      </c>
      <c r="D158" s="40">
        <f t="shared" si="3"/>
        <v>29190</v>
      </c>
      <c r="E158" s="6">
        <v>0.64</v>
      </c>
      <c r="F158" s="16">
        <v>3.58</v>
      </c>
      <c r="H158" s="36" t="s">
        <v>10</v>
      </c>
      <c r="I158" s="42">
        <v>7182.1049999999996</v>
      </c>
    </row>
    <row r="159" spans="1:9">
      <c r="A159" s="5" t="s">
        <v>7</v>
      </c>
      <c r="B159" s="19">
        <v>1980</v>
      </c>
      <c r="C159" s="6">
        <v>1</v>
      </c>
      <c r="D159" s="40">
        <f t="shared" si="3"/>
        <v>29221</v>
      </c>
      <c r="E159" s="6">
        <v>1.42</v>
      </c>
      <c r="F159" s="16">
        <v>5.44</v>
      </c>
      <c r="H159" s="36" t="s">
        <v>11</v>
      </c>
      <c r="I159" s="36" t="e">
        <v>#N/A</v>
      </c>
    </row>
    <row r="160" spans="1:9">
      <c r="A160" s="5" t="s">
        <v>7</v>
      </c>
      <c r="B160" s="19">
        <v>1980</v>
      </c>
      <c r="C160" s="6">
        <v>2</v>
      </c>
      <c r="D160" s="40">
        <f t="shared" si="3"/>
        <v>29252</v>
      </c>
      <c r="E160" s="6">
        <v>1.04</v>
      </c>
      <c r="F160" s="16">
        <v>11.61</v>
      </c>
      <c r="H160" s="36" t="s">
        <v>12</v>
      </c>
      <c r="I160" s="42">
        <v>152773.16236078524</v>
      </c>
    </row>
    <row r="161" spans="1:9">
      <c r="A161" s="5" t="s">
        <v>7</v>
      </c>
      <c r="B161" s="19">
        <v>1980</v>
      </c>
      <c r="C161" s="6">
        <v>3</v>
      </c>
      <c r="D161" s="40">
        <f t="shared" si="3"/>
        <v>29281</v>
      </c>
      <c r="E161" s="6">
        <v>0.81699999999999995</v>
      </c>
      <c r="F161" s="16">
        <v>6.73</v>
      </c>
      <c r="H161" s="36" t="s">
        <v>13</v>
      </c>
      <c r="I161" s="44">
        <v>23339639137.714844</v>
      </c>
    </row>
    <row r="162" spans="1:9">
      <c r="A162" s="5" t="s">
        <v>7</v>
      </c>
      <c r="B162" s="19">
        <v>1980</v>
      </c>
      <c r="C162" s="6">
        <v>4</v>
      </c>
      <c r="D162" s="40">
        <f t="shared" si="3"/>
        <v>29312</v>
      </c>
      <c r="E162" s="6">
        <v>7.02</v>
      </c>
      <c r="F162" s="16">
        <v>42.09</v>
      </c>
      <c r="H162" s="36" t="s">
        <v>14</v>
      </c>
      <c r="I162" s="42">
        <v>1.129422852644546</v>
      </c>
    </row>
    <row r="163" spans="1:9">
      <c r="A163" s="5" t="s">
        <v>7</v>
      </c>
      <c r="B163" s="19">
        <v>1980</v>
      </c>
      <c r="C163" s="6">
        <v>5</v>
      </c>
      <c r="D163" s="40">
        <f t="shared" si="3"/>
        <v>29342</v>
      </c>
      <c r="E163" s="6">
        <v>86.3</v>
      </c>
      <c r="F163" s="16">
        <v>83694.2</v>
      </c>
      <c r="H163" s="36" t="s">
        <v>15</v>
      </c>
      <c r="I163" s="42">
        <v>1.5544225979621602</v>
      </c>
    </row>
    <row r="164" spans="1:9">
      <c r="A164" s="5" t="s">
        <v>7</v>
      </c>
      <c r="B164" s="19">
        <v>1980</v>
      </c>
      <c r="C164" s="6">
        <v>6</v>
      </c>
      <c r="D164" s="40">
        <f t="shared" si="3"/>
        <v>29373</v>
      </c>
      <c r="E164" s="6">
        <v>200.5</v>
      </c>
      <c r="F164" s="16">
        <v>373035</v>
      </c>
      <c r="H164" s="36" t="s">
        <v>16</v>
      </c>
      <c r="I164" s="36">
        <v>479747.1</v>
      </c>
    </row>
    <row r="165" spans="1:9">
      <c r="A165" s="5" t="s">
        <v>7</v>
      </c>
      <c r="B165" s="19">
        <v>1980</v>
      </c>
      <c r="C165" s="6">
        <v>7</v>
      </c>
      <c r="D165" s="40">
        <f t="shared" si="3"/>
        <v>29403</v>
      </c>
      <c r="E165" s="6">
        <v>0.17100000000000001</v>
      </c>
      <c r="F165" s="16">
        <v>11</v>
      </c>
      <c r="H165" s="36" t="s">
        <v>17</v>
      </c>
      <c r="I165" s="36">
        <v>1.9</v>
      </c>
    </row>
    <row r="166" spans="1:9">
      <c r="A166" s="5" t="s">
        <v>7</v>
      </c>
      <c r="B166" s="19">
        <v>1980</v>
      </c>
      <c r="C166" s="6">
        <v>8</v>
      </c>
      <c r="D166" s="40">
        <f t="shared" si="3"/>
        <v>29434</v>
      </c>
      <c r="E166" s="6">
        <v>0.13</v>
      </c>
      <c r="F166" s="16">
        <v>623.87</v>
      </c>
      <c r="H166" s="36" t="s">
        <v>18</v>
      </c>
      <c r="I166" s="36">
        <v>479749</v>
      </c>
    </row>
    <row r="167" spans="1:9" ht="15.75" thickBot="1">
      <c r="A167" s="11" t="s">
        <v>7</v>
      </c>
      <c r="B167" s="20">
        <v>1980</v>
      </c>
      <c r="C167" s="12">
        <v>9</v>
      </c>
      <c r="D167" s="40">
        <f t="shared" si="3"/>
        <v>29465</v>
      </c>
      <c r="E167" s="12">
        <v>16.5</v>
      </c>
      <c r="F167" s="17">
        <v>6578.21</v>
      </c>
      <c r="H167" s="36" t="s">
        <v>19</v>
      </c>
      <c r="I167" s="42">
        <v>1935572.6400000001</v>
      </c>
    </row>
    <row r="168" spans="1:9">
      <c r="A168" s="21" t="s">
        <v>5</v>
      </c>
      <c r="B168" s="22">
        <v>1949</v>
      </c>
      <c r="C168" s="22">
        <v>10</v>
      </c>
      <c r="D168" s="41">
        <f t="shared" si="3"/>
        <v>18172</v>
      </c>
      <c r="E168" s="23">
        <v>12.782999999999999</v>
      </c>
      <c r="F168" s="24">
        <v>29432</v>
      </c>
      <c r="H168" s="36" t="s">
        <v>20</v>
      </c>
      <c r="I168" s="36">
        <v>20</v>
      </c>
    </row>
    <row r="169" spans="1:9" ht="15.75" thickBot="1">
      <c r="A169" s="25" t="s">
        <v>5</v>
      </c>
      <c r="B169" s="26">
        <v>1949</v>
      </c>
      <c r="C169" s="26">
        <v>11</v>
      </c>
      <c r="D169" s="40">
        <f t="shared" si="3"/>
        <v>18203</v>
      </c>
      <c r="E169" s="27">
        <v>0</v>
      </c>
      <c r="F169" s="28">
        <v>0</v>
      </c>
      <c r="H169" s="37" t="s">
        <v>21</v>
      </c>
      <c r="I169" s="43">
        <v>71500.040743626174</v>
      </c>
    </row>
    <row r="170" spans="1:9">
      <c r="A170" s="25" t="s">
        <v>5</v>
      </c>
      <c r="B170" s="26">
        <v>1949</v>
      </c>
      <c r="C170" s="26">
        <v>12</v>
      </c>
      <c r="D170" s="40">
        <f t="shared" si="3"/>
        <v>18233</v>
      </c>
      <c r="E170" s="27">
        <v>0</v>
      </c>
      <c r="F170" s="28">
        <v>0</v>
      </c>
    </row>
    <row r="171" spans="1:9">
      <c r="A171" s="25" t="s">
        <v>5</v>
      </c>
      <c r="B171" s="26">
        <v>1950</v>
      </c>
      <c r="C171" s="26">
        <v>1</v>
      </c>
      <c r="D171" s="40">
        <f t="shared" si="3"/>
        <v>18264</v>
      </c>
      <c r="E171" s="29">
        <v>0</v>
      </c>
      <c r="F171" s="30">
        <v>0</v>
      </c>
    </row>
    <row r="172" spans="1:9">
      <c r="A172" s="25" t="s">
        <v>5</v>
      </c>
      <c r="B172" s="26">
        <v>1950</v>
      </c>
      <c r="C172" s="26">
        <v>2</v>
      </c>
      <c r="D172" s="40">
        <f t="shared" si="3"/>
        <v>18295</v>
      </c>
      <c r="E172" s="29">
        <v>0</v>
      </c>
      <c r="F172" s="30">
        <v>0</v>
      </c>
    </row>
    <row r="173" spans="1:9">
      <c r="A173" s="25" t="s">
        <v>5</v>
      </c>
      <c r="B173" s="26">
        <v>1950</v>
      </c>
      <c r="C173" s="26">
        <v>3</v>
      </c>
      <c r="D173" s="40">
        <f t="shared" si="3"/>
        <v>18323</v>
      </c>
      <c r="E173" s="29">
        <v>0</v>
      </c>
      <c r="F173" s="30">
        <v>0</v>
      </c>
    </row>
    <row r="174" spans="1:9">
      <c r="A174" s="25" t="s">
        <v>5</v>
      </c>
      <c r="B174" s="26">
        <v>1950</v>
      </c>
      <c r="C174" s="26">
        <v>4</v>
      </c>
      <c r="D174" s="40">
        <f t="shared" si="3"/>
        <v>18354</v>
      </c>
      <c r="E174" s="29">
        <v>0.16666666666666666</v>
      </c>
      <c r="F174" s="30">
        <v>240</v>
      </c>
    </row>
    <row r="175" spans="1:9">
      <c r="A175" s="25" t="s">
        <v>5</v>
      </c>
      <c r="B175" s="26">
        <v>1950</v>
      </c>
      <c r="C175" s="26">
        <v>5</v>
      </c>
      <c r="D175" s="40">
        <f t="shared" si="3"/>
        <v>18384</v>
      </c>
      <c r="E175" s="29">
        <v>28</v>
      </c>
      <c r="F175" s="30">
        <v>74440</v>
      </c>
    </row>
    <row r="176" spans="1:9">
      <c r="A176" s="25" t="s">
        <v>5</v>
      </c>
      <c r="B176" s="26">
        <v>1950</v>
      </c>
      <c r="C176" s="26">
        <v>6</v>
      </c>
      <c r="D176" s="40">
        <f t="shared" si="3"/>
        <v>18415</v>
      </c>
      <c r="E176" s="29">
        <v>82.306666666666658</v>
      </c>
      <c r="F176" s="30">
        <v>200266</v>
      </c>
    </row>
    <row r="177" spans="1:6">
      <c r="A177" s="25" t="s">
        <v>5</v>
      </c>
      <c r="B177" s="26">
        <v>1950</v>
      </c>
      <c r="C177" s="26">
        <v>7</v>
      </c>
      <c r="D177" s="40">
        <f t="shared" si="3"/>
        <v>18445</v>
      </c>
      <c r="E177" s="29">
        <v>383.58064516129031</v>
      </c>
      <c r="F177" s="30">
        <v>826647</v>
      </c>
    </row>
    <row r="178" spans="1:6">
      <c r="A178" s="25" t="s">
        <v>5</v>
      </c>
      <c r="B178" s="26">
        <v>1950</v>
      </c>
      <c r="C178" s="26">
        <v>8</v>
      </c>
      <c r="D178" s="40">
        <f t="shared" si="3"/>
        <v>18476</v>
      </c>
      <c r="E178" s="29">
        <v>80.98709677419356</v>
      </c>
      <c r="F178" s="30">
        <v>118499</v>
      </c>
    </row>
    <row r="179" spans="1:6">
      <c r="A179" s="25" t="s">
        <v>5</v>
      </c>
      <c r="B179" s="26">
        <v>1950</v>
      </c>
      <c r="C179" s="26">
        <v>9</v>
      </c>
      <c r="D179" s="40">
        <f t="shared" si="3"/>
        <v>18507</v>
      </c>
      <c r="E179" s="29">
        <v>238.52666666666667</v>
      </c>
      <c r="F179" s="30">
        <v>371813</v>
      </c>
    </row>
    <row r="180" spans="1:6">
      <c r="A180" s="25" t="s">
        <v>5</v>
      </c>
      <c r="B180" s="26">
        <v>1950</v>
      </c>
      <c r="C180" s="26">
        <v>10</v>
      </c>
      <c r="D180" s="40">
        <f t="shared" si="3"/>
        <v>18537</v>
      </c>
      <c r="E180" s="29">
        <v>2.2029999999999998</v>
      </c>
      <c r="F180" s="30">
        <v>1046</v>
      </c>
    </row>
    <row r="181" spans="1:6">
      <c r="A181" s="25" t="s">
        <v>5</v>
      </c>
      <c r="B181" s="26">
        <v>1950</v>
      </c>
      <c r="C181" s="26">
        <v>11</v>
      </c>
      <c r="D181" s="40">
        <f t="shared" si="3"/>
        <v>18568</v>
      </c>
      <c r="E181" s="29">
        <v>0</v>
      </c>
      <c r="F181" s="30">
        <v>0</v>
      </c>
    </row>
    <row r="182" spans="1:6">
      <c r="A182" s="25" t="s">
        <v>5</v>
      </c>
      <c r="B182" s="26">
        <v>1950</v>
      </c>
      <c r="C182" s="26">
        <v>12</v>
      </c>
      <c r="D182" s="40">
        <f t="shared" si="3"/>
        <v>18598</v>
      </c>
      <c r="E182" s="29">
        <v>0</v>
      </c>
      <c r="F182" s="30">
        <v>0</v>
      </c>
    </row>
    <row r="183" spans="1:6">
      <c r="A183" s="25" t="s">
        <v>5</v>
      </c>
      <c r="B183" s="26">
        <v>1951</v>
      </c>
      <c r="C183" s="26">
        <v>1</v>
      </c>
      <c r="D183" s="40">
        <f t="shared" si="3"/>
        <v>18629</v>
      </c>
      <c r="E183" s="29">
        <v>0.65161290322580645</v>
      </c>
      <c r="F183" s="30">
        <v>50</v>
      </c>
    </row>
    <row r="184" spans="1:6">
      <c r="A184" s="25" t="s">
        <v>5</v>
      </c>
      <c r="B184" s="26">
        <v>1951</v>
      </c>
      <c r="C184" s="26">
        <v>2</v>
      </c>
      <c r="D184" s="40">
        <f t="shared" si="3"/>
        <v>18660</v>
      </c>
      <c r="E184" s="29">
        <v>4.3928571428571432</v>
      </c>
      <c r="F184" s="30">
        <v>988</v>
      </c>
    </row>
    <row r="185" spans="1:6">
      <c r="A185" s="25" t="s">
        <v>5</v>
      </c>
      <c r="B185" s="26">
        <v>1951</v>
      </c>
      <c r="C185" s="26">
        <v>3</v>
      </c>
      <c r="D185" s="40">
        <f t="shared" si="3"/>
        <v>18688</v>
      </c>
      <c r="E185" s="29">
        <v>0.45161290322580644</v>
      </c>
      <c r="F185" s="30">
        <v>10</v>
      </c>
    </row>
    <row r="186" spans="1:6">
      <c r="A186" s="25" t="s">
        <v>5</v>
      </c>
      <c r="B186" s="26">
        <v>1951</v>
      </c>
      <c r="C186" s="26">
        <v>4</v>
      </c>
      <c r="D186" s="40">
        <f t="shared" si="3"/>
        <v>18719</v>
      </c>
      <c r="E186" s="29">
        <v>0</v>
      </c>
      <c r="F186" s="30">
        <v>0</v>
      </c>
    </row>
    <row r="187" spans="1:6">
      <c r="A187" s="25" t="s">
        <v>5</v>
      </c>
      <c r="B187" s="26">
        <v>1951</v>
      </c>
      <c r="C187" s="26">
        <v>5</v>
      </c>
      <c r="D187" s="40">
        <f t="shared" si="3"/>
        <v>18749</v>
      </c>
      <c r="E187" s="29">
        <v>1328.7096774193549</v>
      </c>
      <c r="F187" s="30">
        <v>3534727</v>
      </c>
    </row>
    <row r="188" spans="1:6">
      <c r="A188" s="25" t="s">
        <v>5</v>
      </c>
      <c r="B188" s="26">
        <v>1951</v>
      </c>
      <c r="C188" s="26">
        <v>6</v>
      </c>
      <c r="D188" s="40">
        <f t="shared" si="3"/>
        <v>18780</v>
      </c>
      <c r="E188" s="29">
        <v>241.84</v>
      </c>
      <c r="F188" s="30">
        <v>288017</v>
      </c>
    </row>
    <row r="189" spans="1:6">
      <c r="A189" s="25" t="s">
        <v>5</v>
      </c>
      <c r="B189" s="26">
        <v>1951</v>
      </c>
      <c r="C189" s="26">
        <v>7</v>
      </c>
      <c r="D189" s="40">
        <f t="shared" si="3"/>
        <v>18810</v>
      </c>
      <c r="E189" s="29">
        <v>13.896774193548387</v>
      </c>
      <c r="F189" s="30">
        <v>11941</v>
      </c>
    </row>
    <row r="190" spans="1:6">
      <c r="A190" s="25" t="s">
        <v>5</v>
      </c>
      <c r="B190" s="26">
        <v>1951</v>
      </c>
      <c r="C190" s="26">
        <v>10</v>
      </c>
      <c r="D190" s="40">
        <f t="shared" si="3"/>
        <v>18902</v>
      </c>
      <c r="E190" s="29">
        <v>2.2032258064516128</v>
      </c>
      <c r="F190" s="30">
        <v>1046</v>
      </c>
    </row>
    <row r="191" spans="1:6">
      <c r="A191" s="25" t="s">
        <v>5</v>
      </c>
      <c r="B191" s="26">
        <v>1951</v>
      </c>
      <c r="C191" s="26">
        <v>11</v>
      </c>
      <c r="D191" s="40">
        <f t="shared" si="3"/>
        <v>18933</v>
      </c>
      <c r="E191" s="29">
        <v>0</v>
      </c>
      <c r="F191" s="30">
        <v>0</v>
      </c>
    </row>
    <row r="192" spans="1:6" ht="15.75" thickBot="1">
      <c r="A192" s="31" t="s">
        <v>5</v>
      </c>
      <c r="B192" s="32">
        <v>1951</v>
      </c>
      <c r="C192" s="32">
        <v>12</v>
      </c>
      <c r="D192" s="40">
        <f t="shared" si="3"/>
        <v>18963</v>
      </c>
      <c r="E192" s="33">
        <v>0</v>
      </c>
      <c r="F192" s="34">
        <v>0</v>
      </c>
    </row>
  </sheetData>
  <sortState ref="AE4:AE44">
    <sortCondition ref="AE4"/>
  </sortState>
  <mergeCells count="5">
    <mergeCell ref="A1:A2"/>
    <mergeCell ref="B1:B2"/>
    <mergeCell ref="C1:C2"/>
    <mergeCell ref="E1:E2"/>
    <mergeCell ref="F1:F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University of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maidment</dc:creator>
  <cp:lastModifiedBy>Stephanie Johnson</cp:lastModifiedBy>
  <dcterms:created xsi:type="dcterms:W3CDTF">2009-02-12T16:48:15Z</dcterms:created>
  <dcterms:modified xsi:type="dcterms:W3CDTF">2009-03-11T20:27:10Z</dcterms:modified>
</cp:coreProperties>
</file>