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2"/>
  <c r="B79"/>
  <c r="B78"/>
  <c r="B77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3"/>
  <c r="C4"/>
  <c r="C2"/>
</calcChain>
</file>

<file path=xl/sharedStrings.xml><?xml version="1.0" encoding="utf-8"?>
<sst xmlns="http://schemas.openxmlformats.org/spreadsheetml/2006/main" count="9" uniqueCount="9">
  <si>
    <t>Year</t>
  </si>
  <si>
    <t>Discharge (cfs)</t>
  </si>
  <si>
    <t>Mean</t>
  </si>
  <si>
    <t>mean</t>
  </si>
  <si>
    <t>Std Dev</t>
  </si>
  <si>
    <t>Count</t>
  </si>
  <si>
    <t>Std Error</t>
  </si>
  <si>
    <t>Mean +Se</t>
  </si>
  <si>
    <t>Mean - Se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</si>
</sst>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Estimating the mean annual discharge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Sheet1!$C$1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xVal>
            <c:strRef>
              <c:f>Sheet1!$A$2:$A$79</c:f>
              <c:strCache>
                <c:ptCount val="78"/>
                <c:pt idx="0">
                  <c:v>1934</c:v>
                </c:pt>
                <c:pt idx="1">
                  <c:v>1935</c:v>
                </c:pt>
                <c:pt idx="2">
                  <c:v>1936</c:v>
                </c:pt>
                <c:pt idx="3">
                  <c:v>1937</c:v>
                </c:pt>
                <c:pt idx="4">
                  <c:v>1938</c:v>
                </c:pt>
                <c:pt idx="5">
                  <c:v>1939</c:v>
                </c:pt>
                <c:pt idx="6">
                  <c:v>1940</c:v>
                </c:pt>
                <c:pt idx="7">
                  <c:v>1941</c:v>
                </c:pt>
                <c:pt idx="8">
                  <c:v>1942</c:v>
                </c:pt>
                <c:pt idx="9">
                  <c:v>1943</c:v>
                </c:pt>
                <c:pt idx="10">
                  <c:v>1944</c:v>
                </c:pt>
                <c:pt idx="11">
                  <c:v>1945</c:v>
                </c:pt>
                <c:pt idx="12">
                  <c:v>1946</c:v>
                </c:pt>
                <c:pt idx="13">
                  <c:v>1947</c:v>
                </c:pt>
                <c:pt idx="14">
                  <c:v>1948</c:v>
                </c:pt>
                <c:pt idx="15">
                  <c:v>1949</c:v>
                </c:pt>
                <c:pt idx="16">
                  <c:v>1950</c:v>
                </c:pt>
                <c:pt idx="17">
                  <c:v>1951</c:v>
                </c:pt>
                <c:pt idx="18">
                  <c:v>1952</c:v>
                </c:pt>
                <c:pt idx="19">
                  <c:v>1953</c:v>
                </c:pt>
                <c:pt idx="20">
                  <c:v>1954</c:v>
                </c:pt>
                <c:pt idx="21">
                  <c:v>1955</c:v>
                </c:pt>
                <c:pt idx="22">
                  <c:v>1956</c:v>
                </c:pt>
                <c:pt idx="23">
                  <c:v>1957</c:v>
                </c:pt>
                <c:pt idx="24">
                  <c:v>1958</c:v>
                </c:pt>
                <c:pt idx="25">
                  <c:v>1959</c:v>
                </c:pt>
                <c:pt idx="26">
                  <c:v>1960</c:v>
                </c:pt>
                <c:pt idx="27">
                  <c:v>1961</c:v>
                </c:pt>
                <c:pt idx="28">
                  <c:v>1962</c:v>
                </c:pt>
                <c:pt idx="29">
                  <c:v>1963</c:v>
                </c:pt>
                <c:pt idx="30">
                  <c:v>1964</c:v>
                </c:pt>
                <c:pt idx="31">
                  <c:v>1965</c:v>
                </c:pt>
                <c:pt idx="32">
                  <c:v>1966</c:v>
                </c:pt>
                <c:pt idx="33">
                  <c:v>1967</c:v>
                </c:pt>
                <c:pt idx="34">
                  <c:v>1968</c:v>
                </c:pt>
                <c:pt idx="35">
                  <c:v>1969</c:v>
                </c:pt>
                <c:pt idx="36">
                  <c:v>1970</c:v>
                </c:pt>
                <c:pt idx="37">
                  <c:v>1971</c:v>
                </c:pt>
                <c:pt idx="38">
                  <c:v>1972</c:v>
                </c:pt>
                <c:pt idx="39">
                  <c:v>1973</c:v>
                </c:pt>
                <c:pt idx="40">
                  <c:v>1974</c:v>
                </c:pt>
                <c:pt idx="41">
                  <c:v>1975</c:v>
                </c:pt>
                <c:pt idx="42">
                  <c:v>1976</c:v>
                </c:pt>
                <c:pt idx="43">
                  <c:v>1977</c:v>
                </c:pt>
                <c:pt idx="44">
                  <c:v>1978</c:v>
                </c:pt>
                <c:pt idx="45">
                  <c:v>1979</c:v>
                </c:pt>
                <c:pt idx="46">
                  <c:v>1980</c:v>
                </c:pt>
                <c:pt idx="47">
                  <c:v>1981</c:v>
                </c:pt>
                <c:pt idx="48">
                  <c:v>1982</c:v>
                </c:pt>
                <c:pt idx="49">
                  <c:v>1983</c:v>
                </c:pt>
                <c:pt idx="50">
                  <c:v>1984</c:v>
                </c:pt>
                <c:pt idx="51">
                  <c:v>1985</c:v>
                </c:pt>
                <c:pt idx="52">
                  <c:v>1986</c:v>
                </c:pt>
                <c:pt idx="53">
                  <c:v>1987</c:v>
                </c:pt>
                <c:pt idx="54">
                  <c:v>1988</c:v>
                </c:pt>
                <c:pt idx="55">
                  <c:v>1989</c:v>
                </c:pt>
                <c:pt idx="56">
                  <c:v>1990</c:v>
                </c:pt>
                <c:pt idx="57">
                  <c:v>1991</c:v>
                </c:pt>
                <c:pt idx="58">
                  <c:v>1992</c:v>
                </c:pt>
                <c:pt idx="59">
                  <c:v>1993</c:v>
                </c:pt>
                <c:pt idx="60">
                  <c:v>1994</c:v>
                </c:pt>
                <c:pt idx="61">
                  <c:v>1995</c:v>
                </c:pt>
                <c:pt idx="62">
                  <c:v>1996</c:v>
                </c:pt>
                <c:pt idx="63">
                  <c:v>1997</c:v>
                </c:pt>
                <c:pt idx="64">
                  <c:v>1998</c:v>
                </c:pt>
                <c:pt idx="65">
                  <c:v>1999</c:v>
                </c:pt>
                <c:pt idx="66">
                  <c:v>2000</c:v>
                </c:pt>
                <c:pt idx="67">
                  <c:v>2001</c:v>
                </c:pt>
                <c:pt idx="68">
                  <c:v>2002</c:v>
                </c:pt>
                <c:pt idx="69">
                  <c:v>2003</c:v>
                </c:pt>
                <c:pt idx="70">
                  <c:v>2004</c:v>
                </c:pt>
                <c:pt idx="71">
                  <c:v>2005</c:v>
                </c:pt>
                <c:pt idx="72">
                  <c:v>2006</c:v>
                </c:pt>
                <c:pt idx="73">
                  <c:v>2007</c:v>
                </c:pt>
                <c:pt idx="74">
                  <c:v>2008</c:v>
                </c:pt>
                <c:pt idx="75">
                  <c:v>mean</c:v>
                </c:pt>
                <c:pt idx="76">
                  <c:v>Std Dev</c:v>
                </c:pt>
                <c:pt idx="77">
                  <c:v>Count</c:v>
                </c:pt>
              </c:strCache>
            </c:strRef>
          </c:xVal>
          <c:yVal>
            <c:numRef>
              <c:f>Sheet1!$C$2:$C$79</c:f>
              <c:numCache>
                <c:formatCode>0</c:formatCode>
                <c:ptCount val="78"/>
                <c:pt idx="0">
                  <c:v>1884.9232876712329</c:v>
                </c:pt>
                <c:pt idx="1">
                  <c:v>4710.8260273972601</c:v>
                </c:pt>
                <c:pt idx="2">
                  <c:v>4327.4122514160235</c:v>
                </c:pt>
                <c:pt idx="3">
                  <c:v>4508.6023392469497</c:v>
                </c:pt>
                <c:pt idx="4">
                  <c:v>4322.0983097537237</c:v>
                </c:pt>
                <c:pt idx="5">
                  <c:v>4546.1129750230803</c:v>
                </c:pt>
                <c:pt idx="6">
                  <c:v>4331.0035492391426</c:v>
                </c:pt>
                <c:pt idx="7">
                  <c:v>3960.1585850363049</c:v>
                </c:pt>
                <c:pt idx="8">
                  <c:v>3984.3984987232907</c:v>
                </c:pt>
                <c:pt idx="9">
                  <c:v>4001.1074159742493</c:v>
                </c:pt>
                <c:pt idx="10">
                  <c:v>3861.9863741842405</c:v>
                </c:pt>
                <c:pt idx="11">
                  <c:v>3987.5313452853256</c:v>
                </c:pt>
                <c:pt idx="12">
                  <c:v>3986.3686601369286</c:v>
                </c:pt>
                <c:pt idx="13">
                  <c:v>3919.5875327494573</c:v>
                </c:pt>
                <c:pt idx="14">
                  <c:v>4004.7931726426627</c:v>
                </c:pt>
                <c:pt idx="15">
                  <c:v>4000.9545582566061</c:v>
                </c:pt>
                <c:pt idx="16">
                  <c:v>4231.1610991488442</c:v>
                </c:pt>
                <c:pt idx="17">
                  <c:v>4322.452910231138</c:v>
                </c:pt>
                <c:pt idx="18">
                  <c:v>4289.5009739146872</c:v>
                </c:pt>
                <c:pt idx="19">
                  <c:v>4210.7765553559384</c:v>
                </c:pt>
                <c:pt idx="20">
                  <c:v>4070.3417944029165</c:v>
                </c:pt>
                <c:pt idx="21">
                  <c:v>4070.1531574219621</c:v>
                </c:pt>
                <c:pt idx="22">
                  <c:v>4134.0092924164455</c:v>
                </c:pt>
                <c:pt idx="23">
                  <c:v>4148.2998869675866</c:v>
                </c:pt>
                <c:pt idx="24">
                  <c:v>4133.6872339546362</c:v>
                </c:pt>
                <c:pt idx="25">
                  <c:v>4086.3648060944211</c:v>
                </c:pt>
                <c:pt idx="26">
                  <c:v>4055.9234461439501</c:v>
                </c:pt>
                <c:pt idx="27">
                  <c:v>4110.0065128912547</c:v>
                </c:pt>
                <c:pt idx="28">
                  <c:v>4138.7444082899028</c:v>
                </c:pt>
                <c:pt idx="29">
                  <c:v>4088.2243435386868</c:v>
                </c:pt>
                <c:pt idx="30">
                  <c:v>4076.1501226912378</c:v>
                </c:pt>
                <c:pt idx="31">
                  <c:v>4058.5409793023423</c:v>
                </c:pt>
                <c:pt idx="32">
                  <c:v>4061.3142912620474</c:v>
                </c:pt>
                <c:pt idx="33">
                  <c:v>4062.9047250806898</c:v>
                </c:pt>
                <c:pt idx="34">
                  <c:v>4058.1543636927481</c:v>
                </c:pt>
                <c:pt idx="35">
                  <c:v>3997.4676557210696</c:v>
                </c:pt>
                <c:pt idx="36">
                  <c:v>4008.8671600277571</c:v>
                </c:pt>
                <c:pt idx="37">
                  <c:v>4008.9352556723038</c:v>
                </c:pt>
                <c:pt idx="38">
                  <c:v>4073.063159302957</c:v>
                </c:pt>
                <c:pt idx="39">
                  <c:v>4082.1792515532593</c:v>
                </c:pt>
                <c:pt idx="40">
                  <c:v>4131.4005394371925</c:v>
                </c:pt>
                <c:pt idx="41">
                  <c:v>4180.5344470109321</c:v>
                </c:pt>
                <c:pt idx="42">
                  <c:v>4147.2036802295115</c:v>
                </c:pt>
                <c:pt idx="43">
                  <c:v>4111.9359751682559</c:v>
                </c:pt>
                <c:pt idx="44">
                  <c:v>4158.4254953547752</c:v>
                </c:pt>
                <c:pt idx="45">
                  <c:v>4225.8514449792847</c:v>
                </c:pt>
                <c:pt idx="46">
                  <c:v>4195.7763008761331</c:v>
                </c:pt>
                <c:pt idx="47">
                  <c:v>4164.052707849889</c:v>
                </c:pt>
                <c:pt idx="48">
                  <c:v>4158.1996332977387</c:v>
                </c:pt>
                <c:pt idx="49">
                  <c:v>4152.8167913167154</c:v>
                </c:pt>
                <c:pt idx="50">
                  <c:v>4151.8215086840182</c:v>
                </c:pt>
                <c:pt idx="51">
                  <c:v>4135.3980181324023</c:v>
                </c:pt>
                <c:pt idx="52">
                  <c:v>4105.4693917887307</c:v>
                </c:pt>
                <c:pt idx="53">
                  <c:v>4070.427366014866</c:v>
                </c:pt>
                <c:pt idx="54">
                  <c:v>4046.0729489278592</c:v>
                </c:pt>
                <c:pt idx="55">
                  <c:v>4086.2087304171614</c:v>
                </c:pt>
                <c:pt idx="56">
                  <c:v>4107.8997572567541</c:v>
                </c:pt>
                <c:pt idx="57">
                  <c:v>4119.6663887447703</c:v>
                </c:pt>
                <c:pt idx="58">
                  <c:v>4100.965550628599</c:v>
                </c:pt>
                <c:pt idx="59">
                  <c:v>4104.247266337301</c:v>
                </c:pt>
                <c:pt idx="60">
                  <c:v>4125.5585058516454</c:v>
                </c:pt>
                <c:pt idx="61">
                  <c:v>4124.1675268575736</c:v>
                </c:pt>
                <c:pt idx="62">
                  <c:v>4153.1750160227284</c:v>
                </c:pt>
                <c:pt idx="63">
                  <c:v>4164.9649183836746</c:v>
                </c:pt>
                <c:pt idx="64">
                  <c:v>4171.1610745392054</c:v>
                </c:pt>
                <c:pt idx="65">
                  <c:v>4138.6744912180429</c:v>
                </c:pt>
                <c:pt idx="66">
                  <c:v>4120.211402408574</c:v>
                </c:pt>
                <c:pt idx="67">
                  <c:v>4103.0952798509934</c:v>
                </c:pt>
                <c:pt idx="68">
                  <c:v>4112.2480383522598</c:v>
                </c:pt>
                <c:pt idx="69">
                  <c:v>4138.7367062975209</c:v>
                </c:pt>
                <c:pt idx="70">
                  <c:v>4172.695967649599</c:v>
                </c:pt>
                <c:pt idx="71">
                  <c:v>4155.5930746438116</c:v>
                </c:pt>
                <c:pt idx="72">
                  <c:v>4148.4118596974804</c:v>
                </c:pt>
                <c:pt idx="73">
                  <c:v>4134.1497594090852</c:v>
                </c:pt>
                <c:pt idx="74">
                  <c:v>4137.9837222129227</c:v>
                </c:pt>
              </c:numCache>
            </c:numRef>
          </c:yVal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Mean +Se</c:v>
                </c:pt>
              </c:strCache>
            </c:strRef>
          </c:tx>
          <c:spPr>
            <a:ln w="28575">
              <a:solidFill>
                <a:sysClr val="windowText" lastClr="000000"/>
              </a:solidFill>
            </a:ln>
          </c:spPr>
          <c:marker>
            <c:symbol val="none"/>
          </c:marker>
          <c:xVal>
            <c:strRef>
              <c:f>Sheet1!$A$2:$A$79</c:f>
              <c:strCache>
                <c:ptCount val="78"/>
                <c:pt idx="0">
                  <c:v>1934</c:v>
                </c:pt>
                <c:pt idx="1">
                  <c:v>1935</c:v>
                </c:pt>
                <c:pt idx="2">
                  <c:v>1936</c:v>
                </c:pt>
                <c:pt idx="3">
                  <c:v>1937</c:v>
                </c:pt>
                <c:pt idx="4">
                  <c:v>1938</c:v>
                </c:pt>
                <c:pt idx="5">
                  <c:v>1939</c:v>
                </c:pt>
                <c:pt idx="6">
                  <c:v>1940</c:v>
                </c:pt>
                <c:pt idx="7">
                  <c:v>1941</c:v>
                </c:pt>
                <c:pt idx="8">
                  <c:v>1942</c:v>
                </c:pt>
                <c:pt idx="9">
                  <c:v>1943</c:v>
                </c:pt>
                <c:pt idx="10">
                  <c:v>1944</c:v>
                </c:pt>
                <c:pt idx="11">
                  <c:v>1945</c:v>
                </c:pt>
                <c:pt idx="12">
                  <c:v>1946</c:v>
                </c:pt>
                <c:pt idx="13">
                  <c:v>1947</c:v>
                </c:pt>
                <c:pt idx="14">
                  <c:v>1948</c:v>
                </c:pt>
                <c:pt idx="15">
                  <c:v>1949</c:v>
                </c:pt>
                <c:pt idx="16">
                  <c:v>1950</c:v>
                </c:pt>
                <c:pt idx="17">
                  <c:v>1951</c:v>
                </c:pt>
                <c:pt idx="18">
                  <c:v>1952</c:v>
                </c:pt>
                <c:pt idx="19">
                  <c:v>1953</c:v>
                </c:pt>
                <c:pt idx="20">
                  <c:v>1954</c:v>
                </c:pt>
                <c:pt idx="21">
                  <c:v>1955</c:v>
                </c:pt>
                <c:pt idx="22">
                  <c:v>1956</c:v>
                </c:pt>
                <c:pt idx="23">
                  <c:v>1957</c:v>
                </c:pt>
                <c:pt idx="24">
                  <c:v>1958</c:v>
                </c:pt>
                <c:pt idx="25">
                  <c:v>1959</c:v>
                </c:pt>
                <c:pt idx="26">
                  <c:v>1960</c:v>
                </c:pt>
                <c:pt idx="27">
                  <c:v>1961</c:v>
                </c:pt>
                <c:pt idx="28">
                  <c:v>1962</c:v>
                </c:pt>
                <c:pt idx="29">
                  <c:v>1963</c:v>
                </c:pt>
                <c:pt idx="30">
                  <c:v>1964</c:v>
                </c:pt>
                <c:pt idx="31">
                  <c:v>1965</c:v>
                </c:pt>
                <c:pt idx="32">
                  <c:v>1966</c:v>
                </c:pt>
                <c:pt idx="33">
                  <c:v>1967</c:v>
                </c:pt>
                <c:pt idx="34">
                  <c:v>1968</c:v>
                </c:pt>
                <c:pt idx="35">
                  <c:v>1969</c:v>
                </c:pt>
                <c:pt idx="36">
                  <c:v>1970</c:v>
                </c:pt>
                <c:pt idx="37">
                  <c:v>1971</c:v>
                </c:pt>
                <c:pt idx="38">
                  <c:v>1972</c:v>
                </c:pt>
                <c:pt idx="39">
                  <c:v>1973</c:v>
                </c:pt>
                <c:pt idx="40">
                  <c:v>1974</c:v>
                </c:pt>
                <c:pt idx="41">
                  <c:v>1975</c:v>
                </c:pt>
                <c:pt idx="42">
                  <c:v>1976</c:v>
                </c:pt>
                <c:pt idx="43">
                  <c:v>1977</c:v>
                </c:pt>
                <c:pt idx="44">
                  <c:v>1978</c:v>
                </c:pt>
                <c:pt idx="45">
                  <c:v>1979</c:v>
                </c:pt>
                <c:pt idx="46">
                  <c:v>1980</c:v>
                </c:pt>
                <c:pt idx="47">
                  <c:v>1981</c:v>
                </c:pt>
                <c:pt idx="48">
                  <c:v>1982</c:v>
                </c:pt>
                <c:pt idx="49">
                  <c:v>1983</c:v>
                </c:pt>
                <c:pt idx="50">
                  <c:v>1984</c:v>
                </c:pt>
                <c:pt idx="51">
                  <c:v>1985</c:v>
                </c:pt>
                <c:pt idx="52">
                  <c:v>1986</c:v>
                </c:pt>
                <c:pt idx="53">
                  <c:v>1987</c:v>
                </c:pt>
                <c:pt idx="54">
                  <c:v>1988</c:v>
                </c:pt>
                <c:pt idx="55">
                  <c:v>1989</c:v>
                </c:pt>
                <c:pt idx="56">
                  <c:v>1990</c:v>
                </c:pt>
                <c:pt idx="57">
                  <c:v>1991</c:v>
                </c:pt>
                <c:pt idx="58">
                  <c:v>1992</c:v>
                </c:pt>
                <c:pt idx="59">
                  <c:v>1993</c:v>
                </c:pt>
                <c:pt idx="60">
                  <c:v>1994</c:v>
                </c:pt>
                <c:pt idx="61">
                  <c:v>1995</c:v>
                </c:pt>
                <c:pt idx="62">
                  <c:v>1996</c:v>
                </c:pt>
                <c:pt idx="63">
                  <c:v>1997</c:v>
                </c:pt>
                <c:pt idx="64">
                  <c:v>1998</c:v>
                </c:pt>
                <c:pt idx="65">
                  <c:v>1999</c:v>
                </c:pt>
                <c:pt idx="66">
                  <c:v>2000</c:v>
                </c:pt>
                <c:pt idx="67">
                  <c:v>2001</c:v>
                </c:pt>
                <c:pt idx="68">
                  <c:v>2002</c:v>
                </c:pt>
                <c:pt idx="69">
                  <c:v>2003</c:v>
                </c:pt>
                <c:pt idx="70">
                  <c:v>2004</c:v>
                </c:pt>
                <c:pt idx="71">
                  <c:v>2005</c:v>
                </c:pt>
                <c:pt idx="72">
                  <c:v>2006</c:v>
                </c:pt>
                <c:pt idx="73">
                  <c:v>2007</c:v>
                </c:pt>
                <c:pt idx="74">
                  <c:v>2008</c:v>
                </c:pt>
                <c:pt idx="75">
                  <c:v>mean</c:v>
                </c:pt>
                <c:pt idx="76">
                  <c:v>Std Dev</c:v>
                </c:pt>
                <c:pt idx="77">
                  <c:v>Count</c:v>
                </c:pt>
              </c:strCache>
            </c:strRef>
          </c:xVal>
          <c:yVal>
            <c:numRef>
              <c:f>Sheet1!$E$2:$E$79</c:f>
              <c:numCache>
                <c:formatCode>0</c:formatCode>
                <c:ptCount val="78"/>
                <c:pt idx="0">
                  <c:v>5596.4117059083419</c:v>
                </c:pt>
                <c:pt idx="1">
                  <c:v>5169.2480393561764</c:v>
                </c:pt>
                <c:pt idx="2">
                  <c:v>4980.0075111931556</c:v>
                </c:pt>
                <c:pt idx="3">
                  <c:v>4867.1977140606323</c:v>
                </c:pt>
                <c:pt idx="4">
                  <c:v>4790.2125445791053</c:v>
                </c:pt>
                <c:pt idx="5">
                  <c:v>4733.3844533212359</c:v>
                </c:pt>
                <c:pt idx="6">
                  <c:v>4689.2176864922712</c:v>
                </c:pt>
                <c:pt idx="7">
                  <c:v>4653.6158807845495</c:v>
                </c:pt>
                <c:pt idx="8">
                  <c:v>4624.1263834447291</c:v>
                </c:pt>
                <c:pt idx="9">
                  <c:v>4599.1791453933665</c:v>
                </c:pt>
                <c:pt idx="10">
                  <c:v>4577.7163045467651</c:v>
                </c:pt>
                <c:pt idx="11">
                  <c:v>4558.9956167030396</c:v>
                </c:pt>
                <c:pt idx="12">
                  <c:v>4542.4788665810302</c:v>
                </c:pt>
                <c:pt idx="13">
                  <c:v>4527.7649963751937</c:v>
                </c:pt>
                <c:pt idx="14">
                  <c:v>4514.5482083792704</c:v>
                </c:pt>
                <c:pt idx="15">
                  <c:v>4502.5907181367775</c:v>
                </c:pt>
                <c:pt idx="16">
                  <c:v>4491.7044648089695</c:v>
                </c:pt>
                <c:pt idx="17">
                  <c:v>4481.7384945940075</c:v>
                </c:pt>
                <c:pt idx="18">
                  <c:v>4472.5700483897708</c:v>
                </c:pt>
                <c:pt idx="19">
                  <c:v>4464.0981333960135</c:v>
                </c:pt>
                <c:pt idx="20">
                  <c:v>4456.2387998760696</c:v>
                </c:pt>
                <c:pt idx="21">
                  <c:v>4448.9216130898549</c:v>
                </c:pt>
                <c:pt idx="22">
                  <c:v>4442.0869786776138</c:v>
                </c:pt>
                <c:pt idx="23">
                  <c:v>4435.6840877670793</c:v>
                </c:pt>
                <c:pt idx="24">
                  <c:v>4429.6693189520065</c:v>
                </c:pt>
                <c:pt idx="25">
                  <c:v>4424.0049817526424</c:v>
                </c:pt>
                <c:pt idx="26">
                  <c:v>4418.6583185396667</c:v>
                </c:pt>
                <c:pt idx="27">
                  <c:v>4413.6007043525969</c:v>
                </c:pt>
                <c:pt idx="28">
                  <c:v>4408.8069998521196</c:v>
                </c:pt>
                <c:pt idx="29">
                  <c:v>4404.2550239351749</c:v>
                </c:pt>
                <c:pt idx="30">
                  <c:v>4399.9251207088391</c:v>
                </c:pt>
                <c:pt idx="31">
                  <c:v>4395.7998014987361</c:v>
                </c:pt>
                <c:pt idx="32">
                  <c:v>4391.8634469948156</c:v>
                </c:pt>
                <c:pt idx="33">
                  <c:v>4388.1020579489286</c:v>
                </c:pt>
                <c:pt idx="34">
                  <c:v>4384.5030453399859</c:v>
                </c:pt>
                <c:pt idx="35">
                  <c:v>4381.0550528288259</c:v>
                </c:pt>
                <c:pt idx="36">
                  <c:v>4377.7478057902435</c:v>
                </c:pt>
                <c:pt idx="37">
                  <c:v>4374.5719823448662</c:v>
                </c:pt>
                <c:pt idx="38">
                  <c:v>4371.5191026997454</c:v>
                </c:pt>
                <c:pt idx="39">
                  <c:v>4368.5814338031441</c:v>
                </c:pt>
                <c:pt idx="40">
                  <c:v>4365.7519068702504</c:v>
                </c:pt>
                <c:pt idx="41">
                  <c:v>4363.0240457755854</c:v>
                </c:pt>
                <c:pt idx="42">
                  <c:v>4360.3919046595374</c:v>
                </c:pt>
                <c:pt idx="43">
                  <c:v>4357.8500133798443</c:v>
                </c:pt>
                <c:pt idx="44">
                  <c:v>4355.3933296683172</c:v>
                </c:pt>
                <c:pt idx="45">
                  <c:v>4353.0171970400179</c:v>
                </c:pt>
                <c:pt idx="46">
                  <c:v>4350.7173076549461</c:v>
                </c:pt>
                <c:pt idx="47">
                  <c:v>4348.4896694579811</c:v>
                </c:pt>
                <c:pt idx="48">
                  <c:v>4346.3305770265542</c:v>
                </c:pt>
                <c:pt idx="49">
                  <c:v>4344.2365856415736</c:v>
                </c:pt>
                <c:pt idx="50">
                  <c:v>4342.2044881687052</c:v>
                </c:pt>
                <c:pt idx="51">
                  <c:v>4340.2312943969764</c:v>
                </c:pt>
                <c:pt idx="52">
                  <c:v>4338.3142125318745</c:v>
                </c:pt>
                <c:pt idx="53">
                  <c:v>4336.4506325823604</c:v>
                </c:pt>
                <c:pt idx="54">
                  <c:v>4334.6381114169217</c:v>
                </c:pt>
                <c:pt idx="55">
                  <c:v>4332.8743592940582</c:v>
                </c:pt>
                <c:pt idx="56">
                  <c:v>4331.1572276982943</c:v>
                </c:pt>
                <c:pt idx="57">
                  <c:v>4329.4846983347661</c:v>
                </c:pt>
                <c:pt idx="58">
                  <c:v>4327.8548731541878</c:v>
                </c:pt>
                <c:pt idx="59">
                  <c:v>4326.2659652960965</c:v>
                </c:pt>
                <c:pt idx="60">
                  <c:v>4324.7162908521086</c:v>
                </c:pt>
                <c:pt idx="61">
                  <c:v>4323.2042613628728</c:v>
                </c:pt>
                <c:pt idx="62">
                  <c:v>4321.7283769727055</c:v>
                </c:pt>
                <c:pt idx="63">
                  <c:v>4320.2872201748496</c:v>
                </c:pt>
                <c:pt idx="64">
                  <c:v>4318.8794500880585</c:v>
                </c:pt>
                <c:pt idx="65">
                  <c:v>4317.5037972119735</c:v>
                </c:pt>
                <c:pt idx="66">
                  <c:v>4316.1590586146785</c:v>
                </c:pt>
                <c:pt idx="67">
                  <c:v>4314.8440935109465</c:v>
                </c:pt>
                <c:pt idx="68">
                  <c:v>4313.5578191942541</c:v>
                </c:pt>
                <c:pt idx="69">
                  <c:v>4312.2992072895868</c:v>
                </c:pt>
                <c:pt idx="70">
                  <c:v>4311.0672802975596</c:v>
                </c:pt>
                <c:pt idx="71">
                  <c:v>4309.8611084034646</c:v>
                </c:pt>
                <c:pt idx="72">
                  <c:v>4308.6798065275743</c:v>
                </c:pt>
                <c:pt idx="73">
                  <c:v>4307.5225315954249</c:v>
                </c:pt>
                <c:pt idx="74">
                  <c:v>4306.3884800089691</c:v>
                </c:pt>
              </c:numCache>
            </c:numRef>
          </c:yVal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Mean - Se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strRef>
              <c:f>Sheet1!$A$2:$A$79</c:f>
              <c:strCache>
                <c:ptCount val="78"/>
                <c:pt idx="0">
                  <c:v>1934</c:v>
                </c:pt>
                <c:pt idx="1">
                  <c:v>1935</c:v>
                </c:pt>
                <c:pt idx="2">
                  <c:v>1936</c:v>
                </c:pt>
                <c:pt idx="3">
                  <c:v>1937</c:v>
                </c:pt>
                <c:pt idx="4">
                  <c:v>1938</c:v>
                </c:pt>
                <c:pt idx="5">
                  <c:v>1939</c:v>
                </c:pt>
                <c:pt idx="6">
                  <c:v>1940</c:v>
                </c:pt>
                <c:pt idx="7">
                  <c:v>1941</c:v>
                </c:pt>
                <c:pt idx="8">
                  <c:v>1942</c:v>
                </c:pt>
                <c:pt idx="9">
                  <c:v>1943</c:v>
                </c:pt>
                <c:pt idx="10">
                  <c:v>1944</c:v>
                </c:pt>
                <c:pt idx="11">
                  <c:v>1945</c:v>
                </c:pt>
                <c:pt idx="12">
                  <c:v>1946</c:v>
                </c:pt>
                <c:pt idx="13">
                  <c:v>1947</c:v>
                </c:pt>
                <c:pt idx="14">
                  <c:v>1948</c:v>
                </c:pt>
                <c:pt idx="15">
                  <c:v>1949</c:v>
                </c:pt>
                <c:pt idx="16">
                  <c:v>1950</c:v>
                </c:pt>
                <c:pt idx="17">
                  <c:v>1951</c:v>
                </c:pt>
                <c:pt idx="18">
                  <c:v>1952</c:v>
                </c:pt>
                <c:pt idx="19">
                  <c:v>1953</c:v>
                </c:pt>
                <c:pt idx="20">
                  <c:v>1954</c:v>
                </c:pt>
                <c:pt idx="21">
                  <c:v>1955</c:v>
                </c:pt>
                <c:pt idx="22">
                  <c:v>1956</c:v>
                </c:pt>
                <c:pt idx="23">
                  <c:v>1957</c:v>
                </c:pt>
                <c:pt idx="24">
                  <c:v>1958</c:v>
                </c:pt>
                <c:pt idx="25">
                  <c:v>1959</c:v>
                </c:pt>
                <c:pt idx="26">
                  <c:v>1960</c:v>
                </c:pt>
                <c:pt idx="27">
                  <c:v>1961</c:v>
                </c:pt>
                <c:pt idx="28">
                  <c:v>1962</c:v>
                </c:pt>
                <c:pt idx="29">
                  <c:v>1963</c:v>
                </c:pt>
                <c:pt idx="30">
                  <c:v>1964</c:v>
                </c:pt>
                <c:pt idx="31">
                  <c:v>1965</c:v>
                </c:pt>
                <c:pt idx="32">
                  <c:v>1966</c:v>
                </c:pt>
                <c:pt idx="33">
                  <c:v>1967</c:v>
                </c:pt>
                <c:pt idx="34">
                  <c:v>1968</c:v>
                </c:pt>
                <c:pt idx="35">
                  <c:v>1969</c:v>
                </c:pt>
                <c:pt idx="36">
                  <c:v>1970</c:v>
                </c:pt>
                <c:pt idx="37">
                  <c:v>1971</c:v>
                </c:pt>
                <c:pt idx="38">
                  <c:v>1972</c:v>
                </c:pt>
                <c:pt idx="39">
                  <c:v>1973</c:v>
                </c:pt>
                <c:pt idx="40">
                  <c:v>1974</c:v>
                </c:pt>
                <c:pt idx="41">
                  <c:v>1975</c:v>
                </c:pt>
                <c:pt idx="42">
                  <c:v>1976</c:v>
                </c:pt>
                <c:pt idx="43">
                  <c:v>1977</c:v>
                </c:pt>
                <c:pt idx="44">
                  <c:v>1978</c:v>
                </c:pt>
                <c:pt idx="45">
                  <c:v>1979</c:v>
                </c:pt>
                <c:pt idx="46">
                  <c:v>1980</c:v>
                </c:pt>
                <c:pt idx="47">
                  <c:v>1981</c:v>
                </c:pt>
                <c:pt idx="48">
                  <c:v>1982</c:v>
                </c:pt>
                <c:pt idx="49">
                  <c:v>1983</c:v>
                </c:pt>
                <c:pt idx="50">
                  <c:v>1984</c:v>
                </c:pt>
                <c:pt idx="51">
                  <c:v>1985</c:v>
                </c:pt>
                <c:pt idx="52">
                  <c:v>1986</c:v>
                </c:pt>
                <c:pt idx="53">
                  <c:v>1987</c:v>
                </c:pt>
                <c:pt idx="54">
                  <c:v>1988</c:v>
                </c:pt>
                <c:pt idx="55">
                  <c:v>1989</c:v>
                </c:pt>
                <c:pt idx="56">
                  <c:v>1990</c:v>
                </c:pt>
                <c:pt idx="57">
                  <c:v>1991</c:v>
                </c:pt>
                <c:pt idx="58">
                  <c:v>1992</c:v>
                </c:pt>
                <c:pt idx="59">
                  <c:v>1993</c:v>
                </c:pt>
                <c:pt idx="60">
                  <c:v>1994</c:v>
                </c:pt>
                <c:pt idx="61">
                  <c:v>1995</c:v>
                </c:pt>
                <c:pt idx="62">
                  <c:v>1996</c:v>
                </c:pt>
                <c:pt idx="63">
                  <c:v>1997</c:v>
                </c:pt>
                <c:pt idx="64">
                  <c:v>1998</c:v>
                </c:pt>
                <c:pt idx="65">
                  <c:v>1999</c:v>
                </c:pt>
                <c:pt idx="66">
                  <c:v>2000</c:v>
                </c:pt>
                <c:pt idx="67">
                  <c:v>2001</c:v>
                </c:pt>
                <c:pt idx="68">
                  <c:v>2002</c:v>
                </c:pt>
                <c:pt idx="69">
                  <c:v>2003</c:v>
                </c:pt>
                <c:pt idx="70">
                  <c:v>2004</c:v>
                </c:pt>
                <c:pt idx="71">
                  <c:v>2005</c:v>
                </c:pt>
                <c:pt idx="72">
                  <c:v>2006</c:v>
                </c:pt>
                <c:pt idx="73">
                  <c:v>2007</c:v>
                </c:pt>
                <c:pt idx="74">
                  <c:v>2008</c:v>
                </c:pt>
                <c:pt idx="75">
                  <c:v>mean</c:v>
                </c:pt>
                <c:pt idx="76">
                  <c:v>Std Dev</c:v>
                </c:pt>
                <c:pt idx="77">
                  <c:v>Count</c:v>
                </c:pt>
              </c:strCache>
            </c:strRef>
          </c:xVal>
          <c:yVal>
            <c:numRef>
              <c:f>Sheet1!$F$2:$F$79</c:f>
              <c:numCache>
                <c:formatCode>0</c:formatCode>
                <c:ptCount val="78"/>
                <c:pt idx="0">
                  <c:v>2679.5557385175039</c:v>
                </c:pt>
                <c:pt idx="1">
                  <c:v>3106.7194050696685</c:v>
                </c:pt>
                <c:pt idx="2">
                  <c:v>3295.9599332326893</c:v>
                </c:pt>
                <c:pt idx="3">
                  <c:v>3408.769730365213</c:v>
                </c:pt>
                <c:pt idx="4">
                  <c:v>3485.7548998467405</c:v>
                </c:pt>
                <c:pt idx="5">
                  <c:v>3542.5829911046094</c:v>
                </c:pt>
                <c:pt idx="6">
                  <c:v>3586.7497579335741</c:v>
                </c:pt>
                <c:pt idx="7">
                  <c:v>3622.3515636412958</c:v>
                </c:pt>
                <c:pt idx="8">
                  <c:v>3651.8410609811162</c:v>
                </c:pt>
                <c:pt idx="9">
                  <c:v>3676.7882990324792</c:v>
                </c:pt>
                <c:pt idx="10">
                  <c:v>3698.2511398790803</c:v>
                </c:pt>
                <c:pt idx="11">
                  <c:v>3716.9718277228062</c:v>
                </c:pt>
                <c:pt idx="12">
                  <c:v>3733.4885778448156</c:v>
                </c:pt>
                <c:pt idx="13">
                  <c:v>3748.202448050652</c:v>
                </c:pt>
                <c:pt idx="14">
                  <c:v>3761.419236046575</c:v>
                </c:pt>
                <c:pt idx="15">
                  <c:v>3773.3767262890678</c:v>
                </c:pt>
                <c:pt idx="16">
                  <c:v>3784.2629796168753</c:v>
                </c:pt>
                <c:pt idx="17">
                  <c:v>3794.2289498318378</c:v>
                </c:pt>
                <c:pt idx="18">
                  <c:v>3803.3973960360745</c:v>
                </c:pt>
                <c:pt idx="19">
                  <c:v>3811.8693110298314</c:v>
                </c:pt>
                <c:pt idx="20">
                  <c:v>3819.7286445497762</c:v>
                </c:pt>
                <c:pt idx="21">
                  <c:v>3827.0458313359909</c:v>
                </c:pt>
                <c:pt idx="22">
                  <c:v>3833.8804657482315</c:v>
                </c:pt>
                <c:pt idx="23">
                  <c:v>3840.283356658766</c:v>
                </c:pt>
                <c:pt idx="24">
                  <c:v>3846.2981254738388</c:v>
                </c:pt>
                <c:pt idx="25">
                  <c:v>3851.9624626732025</c:v>
                </c:pt>
                <c:pt idx="26">
                  <c:v>3857.3091258861782</c:v>
                </c:pt>
                <c:pt idx="27">
                  <c:v>3862.3667400732484</c:v>
                </c:pt>
                <c:pt idx="28">
                  <c:v>3867.1604445737257</c:v>
                </c:pt>
                <c:pt idx="29">
                  <c:v>3871.7124204906704</c:v>
                </c:pt>
                <c:pt idx="30">
                  <c:v>3876.0423237170066</c:v>
                </c:pt>
                <c:pt idx="31">
                  <c:v>3880.1676429271092</c:v>
                </c:pt>
                <c:pt idx="32">
                  <c:v>3884.1039974310293</c:v>
                </c:pt>
                <c:pt idx="33">
                  <c:v>3887.8653864769162</c:v>
                </c:pt>
                <c:pt idx="34">
                  <c:v>3891.4643990858599</c:v>
                </c:pt>
                <c:pt idx="35">
                  <c:v>3894.9123915970195</c:v>
                </c:pt>
                <c:pt idx="36">
                  <c:v>3898.2196386356018</c:v>
                </c:pt>
                <c:pt idx="37">
                  <c:v>3901.3954620809791</c:v>
                </c:pt>
                <c:pt idx="38">
                  <c:v>3904.4483417260994</c:v>
                </c:pt>
                <c:pt idx="39">
                  <c:v>3907.3860106227007</c:v>
                </c:pt>
                <c:pt idx="40">
                  <c:v>3910.2155375555944</c:v>
                </c:pt>
                <c:pt idx="41">
                  <c:v>3912.9433986502604</c:v>
                </c:pt>
                <c:pt idx="42">
                  <c:v>3915.5755397663079</c:v>
                </c:pt>
                <c:pt idx="43">
                  <c:v>3918.1174310460015</c:v>
                </c:pt>
                <c:pt idx="44">
                  <c:v>3920.5741147575286</c:v>
                </c:pt>
                <c:pt idx="45">
                  <c:v>3922.9502473858279</c:v>
                </c:pt>
                <c:pt idx="46">
                  <c:v>3925.2501367708987</c:v>
                </c:pt>
                <c:pt idx="47">
                  <c:v>3927.4777749678642</c:v>
                </c:pt>
                <c:pt idx="48">
                  <c:v>3929.6368673992915</c:v>
                </c:pt>
                <c:pt idx="49">
                  <c:v>3931.7308587842717</c:v>
                </c:pt>
                <c:pt idx="50">
                  <c:v>3933.7629562571406</c:v>
                </c:pt>
                <c:pt idx="51">
                  <c:v>3935.7361500288689</c:v>
                </c:pt>
                <c:pt idx="52">
                  <c:v>3937.6532318939703</c:v>
                </c:pt>
                <c:pt idx="53">
                  <c:v>3939.5168118434849</c:v>
                </c:pt>
                <c:pt idx="54">
                  <c:v>3941.3293330089236</c:v>
                </c:pt>
                <c:pt idx="55">
                  <c:v>3943.0930851317871</c:v>
                </c:pt>
                <c:pt idx="56">
                  <c:v>3944.8102167275515</c:v>
                </c:pt>
                <c:pt idx="57">
                  <c:v>3946.4827460910797</c:v>
                </c:pt>
                <c:pt idx="58">
                  <c:v>3948.1125712716575</c:v>
                </c:pt>
                <c:pt idx="59">
                  <c:v>3949.7014791297488</c:v>
                </c:pt>
                <c:pt idx="60">
                  <c:v>3951.2511535737367</c:v>
                </c:pt>
                <c:pt idx="61">
                  <c:v>3952.7631830629725</c:v>
                </c:pt>
                <c:pt idx="62">
                  <c:v>3954.2390674531398</c:v>
                </c:pt>
                <c:pt idx="63">
                  <c:v>3955.6802242509953</c:v>
                </c:pt>
                <c:pt idx="64">
                  <c:v>3957.0879943377868</c:v>
                </c:pt>
                <c:pt idx="65">
                  <c:v>3958.4636472138718</c:v>
                </c:pt>
                <c:pt idx="66">
                  <c:v>3959.8083858111668</c:v>
                </c:pt>
                <c:pt idx="67">
                  <c:v>3961.1233509148992</c:v>
                </c:pt>
                <c:pt idx="68">
                  <c:v>3962.4096252315912</c:v>
                </c:pt>
                <c:pt idx="69">
                  <c:v>3963.6682371362585</c:v>
                </c:pt>
                <c:pt idx="70">
                  <c:v>3964.9001641282857</c:v>
                </c:pt>
                <c:pt idx="71">
                  <c:v>3966.1063360223802</c:v>
                </c:pt>
                <c:pt idx="72">
                  <c:v>3967.287637898271</c:v>
                </c:pt>
                <c:pt idx="73">
                  <c:v>3968.4449128304209</c:v>
                </c:pt>
                <c:pt idx="74">
                  <c:v>3969.5789644168763</c:v>
                </c:pt>
              </c:numCache>
            </c:numRef>
          </c:yVal>
        </c:ser>
        <c:dLbls/>
        <c:axId val="239303680"/>
        <c:axId val="239302144"/>
      </c:scatterChart>
      <c:valAx>
        <c:axId val="2393036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years</a:t>
                </a:r>
                <a:r>
                  <a:rPr lang="en-US" baseline="0"/>
                  <a:t> of Data</a:t>
                </a:r>
                <a:endParaRPr lang="en-US"/>
              </a:p>
            </c:rich>
          </c:tx>
          <c:layout/>
        </c:title>
        <c:majorTickMark val="none"/>
        <c:tickLblPos val="nextTo"/>
        <c:crossAx val="239302144"/>
        <c:crosses val="autoZero"/>
        <c:crossBetween val="midCat"/>
      </c:valAx>
      <c:valAx>
        <c:axId val="2393021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Mean Discharge (cfs)</a:t>
                </a:r>
              </a:p>
            </c:rich>
          </c:tx>
          <c:layout/>
        </c:title>
        <c:numFmt formatCode="0" sourceLinked="1"/>
        <c:majorTickMark val="none"/>
        <c:tickLblPos val="nextTo"/>
        <c:crossAx val="2393036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447674</xdr:colOff>
      <xdr:row>3</xdr:row>
      <xdr:rowOff>180974</xdr:rowOff>
    </xdr:from>
    <xdr:to>
      <xdr:col>17</xdr:col>
      <xdr:colOff>114299</xdr:colOff>
      <xdr:row>28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9"/>
  <sheetViews>
    <sheetView tabSelected="1" topLeftCell="C1" workbookViewId="0">
      <selection activeCell="F2" sqref="F2"/>
    </sheetView>
  </sheetViews>
  <sheetFormatPr defaultRowHeight="15"/>
  <cols>
    <col min="2" max="2" width="14.85546875" style="1" customWidth="1"/>
    <col min="4" max="4" width="9.140625" style="2"/>
    <col min="5" max="6" width="9.140625" style="1"/>
  </cols>
  <sheetData>
    <row r="1" spans="1:6">
      <c r="A1" t="s">
        <v>0</v>
      </c>
      <c r="B1" s="1" t="s">
        <v>1</v>
      </c>
      <c r="C1" t="s">
        <v>2</v>
      </c>
      <c r="D1" s="2" t="s">
        <v>6</v>
      </c>
      <c r="E1" s="1" t="s">
        <v>7</v>
      </c>
      <c r="F1" s="1" t="s">
        <v>8</v>
      </c>
    </row>
    <row r="2" spans="1:6">
      <c r="A2">
        <v>1934</v>
      </c>
      <c r="B2" s="1">
        <v>1884.9232876712329</v>
      </c>
      <c r="C2" s="1">
        <f>AVERAGE($B$2:B2)</f>
        <v>1884.9232876712329</v>
      </c>
      <c r="D2" s="2">
        <f>$B$78/SQRT(COUNT($B$2:B2))</f>
        <v>1458.4279836954188</v>
      </c>
      <c r="E2" s="1">
        <f>$B$77+D2</f>
        <v>5596.4117059083419</v>
      </c>
      <c r="F2" s="1">
        <f>$B$77-D2</f>
        <v>2679.5557385175039</v>
      </c>
    </row>
    <row r="3" spans="1:6">
      <c r="A3">
        <v>1935</v>
      </c>
      <c r="B3" s="1">
        <v>7536.728767123288</v>
      </c>
      <c r="C3" s="1">
        <f>AVERAGE($B$2:B3)</f>
        <v>4710.8260273972601</v>
      </c>
      <c r="D3" s="2">
        <f>$B$78/SQRT(COUNT($B$2:B3))</f>
        <v>1031.2643171432542</v>
      </c>
      <c r="E3" s="1">
        <f t="shared" ref="E3:E66" si="0">$B$77+D3</f>
        <v>5169.2480393561764</v>
      </c>
      <c r="F3" s="1">
        <f t="shared" ref="F3:F66" si="1">$B$77-D3</f>
        <v>3106.7194050696685</v>
      </c>
    </row>
    <row r="4" spans="1:6">
      <c r="A4">
        <v>1936</v>
      </c>
      <c r="B4" s="1">
        <v>3560.5846994535518</v>
      </c>
      <c r="C4" s="1">
        <f>AVERAGE($B$2:B4)</f>
        <v>4327.4122514160235</v>
      </c>
      <c r="D4" s="2">
        <f>$B$78/SQRT(COUNT($B$2:B4))</f>
        <v>842.02378898023323</v>
      </c>
      <c r="E4" s="1">
        <f t="shared" si="0"/>
        <v>4980.0075111931556</v>
      </c>
      <c r="F4" s="1">
        <f t="shared" si="1"/>
        <v>3295.9599332326893</v>
      </c>
    </row>
    <row r="5" spans="1:6">
      <c r="A5">
        <v>1937</v>
      </c>
      <c r="B5" s="1">
        <v>5052.1726027397262</v>
      </c>
      <c r="C5" s="1">
        <f>AVERAGE($B$2:B5)</f>
        <v>4508.6023392469497</v>
      </c>
      <c r="D5" s="2">
        <f>$B$78/SQRT(COUNT($B$2:B5))</f>
        <v>729.21399184770939</v>
      </c>
      <c r="E5" s="1">
        <f t="shared" si="0"/>
        <v>4867.1977140606323</v>
      </c>
      <c r="F5" s="1">
        <f t="shared" si="1"/>
        <v>3408.769730365213</v>
      </c>
    </row>
    <row r="6" spans="1:6">
      <c r="A6">
        <v>1938</v>
      </c>
      <c r="B6" s="1">
        <v>3576.0821917808221</v>
      </c>
      <c r="C6" s="1">
        <f>AVERAGE($B$2:B6)</f>
        <v>4322.0983097537237</v>
      </c>
      <c r="D6" s="2">
        <f>$B$78/SQRT(COUNT($B$2:B6))</f>
        <v>652.22882236618227</v>
      </c>
      <c r="E6" s="1">
        <f t="shared" si="0"/>
        <v>4790.2125445791053</v>
      </c>
      <c r="F6" s="1">
        <f t="shared" si="1"/>
        <v>3485.7548998467405</v>
      </c>
    </row>
    <row r="7" spans="1:6">
      <c r="A7">
        <v>1939</v>
      </c>
      <c r="B7" s="1">
        <v>5666.186301369863</v>
      </c>
      <c r="C7" s="1">
        <f>AVERAGE($B$2:B7)</f>
        <v>4546.1129750230803</v>
      </c>
      <c r="D7" s="2">
        <f>$B$78/SQRT(COUNT($B$2:B7))</f>
        <v>595.40073110831349</v>
      </c>
      <c r="E7" s="1">
        <f t="shared" si="0"/>
        <v>4733.3844533212359</v>
      </c>
      <c r="F7" s="1">
        <f t="shared" si="1"/>
        <v>3542.5829911046094</v>
      </c>
    </row>
    <row r="8" spans="1:6">
      <c r="A8">
        <v>1940</v>
      </c>
      <c r="B8" s="1">
        <v>3040.3469945355191</v>
      </c>
      <c r="C8" s="1">
        <f>AVERAGE($B$2:B8)</f>
        <v>4331.0035492391426</v>
      </c>
      <c r="D8" s="2">
        <f>$B$78/SQRT(COUNT($B$2:B8))</f>
        <v>551.23396427934881</v>
      </c>
      <c r="E8" s="1">
        <f t="shared" si="0"/>
        <v>4689.2176864922712</v>
      </c>
      <c r="F8" s="1">
        <f t="shared" si="1"/>
        <v>3586.7497579335741</v>
      </c>
    </row>
    <row r="9" spans="1:6">
      <c r="A9">
        <v>1941</v>
      </c>
      <c r="B9" s="1">
        <v>1364.2438356164384</v>
      </c>
      <c r="C9" s="1">
        <f>AVERAGE($B$2:B9)</f>
        <v>3960.1585850363049</v>
      </c>
      <c r="D9" s="2">
        <f>$B$78/SQRT(COUNT($B$2:B9))</f>
        <v>515.63215857162709</v>
      </c>
      <c r="E9" s="1">
        <f t="shared" si="0"/>
        <v>4653.6158807845495</v>
      </c>
      <c r="F9" s="1">
        <f t="shared" si="1"/>
        <v>3622.3515636412958</v>
      </c>
    </row>
    <row r="10" spans="1:6">
      <c r="A10">
        <v>1942</v>
      </c>
      <c r="B10" s="1">
        <v>4178.317808219178</v>
      </c>
      <c r="C10" s="1">
        <f>AVERAGE($B$2:B10)</f>
        <v>3984.3984987232907</v>
      </c>
      <c r="D10" s="2">
        <f>$B$78/SQRT(COUNT($B$2:B10))</f>
        <v>486.14266123180624</v>
      </c>
      <c r="E10" s="1">
        <f t="shared" si="0"/>
        <v>4624.1263834447291</v>
      </c>
      <c r="F10" s="1">
        <f t="shared" si="1"/>
        <v>3651.8410609811162</v>
      </c>
    </row>
    <row r="11" spans="1:6">
      <c r="A11">
        <v>1943</v>
      </c>
      <c r="B11" s="1">
        <v>4151.4876712328769</v>
      </c>
      <c r="C11" s="1">
        <f>AVERAGE($B$2:B11)</f>
        <v>4001.1074159742493</v>
      </c>
      <c r="D11" s="2">
        <f>$B$78/SQRT(COUNT($B$2:B11))</f>
        <v>461.19542318044358</v>
      </c>
      <c r="E11" s="1">
        <f t="shared" si="0"/>
        <v>4599.1791453933665</v>
      </c>
      <c r="F11" s="1">
        <f t="shared" si="1"/>
        <v>3676.7882990324792</v>
      </c>
    </row>
    <row r="12" spans="1:6">
      <c r="A12">
        <v>1944</v>
      </c>
      <c r="B12" s="1">
        <v>2470.7759562841529</v>
      </c>
      <c r="C12" s="1">
        <f>AVERAGE($B$2:B12)</f>
        <v>3861.9863741842405</v>
      </c>
      <c r="D12" s="2">
        <f>$B$78/SQRT(COUNT($B$2:B12))</f>
        <v>439.73258233384246</v>
      </c>
      <c r="E12" s="1">
        <f t="shared" si="0"/>
        <v>4577.7163045467651</v>
      </c>
      <c r="F12" s="1">
        <f t="shared" si="1"/>
        <v>3698.2511398790803</v>
      </c>
    </row>
    <row r="13" spans="1:6">
      <c r="A13">
        <v>1945</v>
      </c>
      <c r="B13" s="1">
        <v>5368.5260273972599</v>
      </c>
      <c r="C13" s="1">
        <f>AVERAGE($B$2:B13)</f>
        <v>3987.5313452853256</v>
      </c>
      <c r="D13" s="2">
        <f>$B$78/SQRT(COUNT($B$2:B13))</f>
        <v>421.01189449011662</v>
      </c>
      <c r="E13" s="1">
        <f t="shared" si="0"/>
        <v>4558.9956167030396</v>
      </c>
      <c r="F13" s="1">
        <f t="shared" si="1"/>
        <v>3716.9718277228062</v>
      </c>
    </row>
    <row r="14" spans="1:6">
      <c r="A14">
        <v>1946</v>
      </c>
      <c r="B14" s="1">
        <v>3972.4164383561642</v>
      </c>
      <c r="C14" s="1">
        <f>AVERAGE($B$2:B14)</f>
        <v>3986.3686601369286</v>
      </c>
      <c r="D14" s="2">
        <f>$B$78/SQRT(COUNT($B$2:B14))</f>
        <v>404.49514436810705</v>
      </c>
      <c r="E14" s="1">
        <f t="shared" si="0"/>
        <v>4542.4788665810302</v>
      </c>
      <c r="F14" s="1">
        <f t="shared" si="1"/>
        <v>3733.4885778448156</v>
      </c>
    </row>
    <row r="15" spans="1:6">
      <c r="A15">
        <v>1947</v>
      </c>
      <c r="B15" s="1">
        <v>3051.4328767123288</v>
      </c>
      <c r="C15" s="1">
        <f>AVERAGE($B$2:B15)</f>
        <v>3919.5875327494573</v>
      </c>
      <c r="D15" s="2">
        <f>$B$78/SQRT(COUNT($B$2:B15))</f>
        <v>389.78127416227068</v>
      </c>
      <c r="E15" s="1">
        <f t="shared" si="0"/>
        <v>4527.7649963751937</v>
      </c>
      <c r="F15" s="1">
        <f t="shared" si="1"/>
        <v>3748.202448050652</v>
      </c>
    </row>
    <row r="16" spans="1:6">
      <c r="A16">
        <v>1948</v>
      </c>
      <c r="B16" s="1">
        <v>5197.6721311475412</v>
      </c>
      <c r="C16" s="1">
        <f>AVERAGE($B$2:B16)</f>
        <v>4004.7931726426627</v>
      </c>
      <c r="D16" s="2">
        <f>$B$78/SQRT(COUNT($B$2:B16))</f>
        <v>376.56448616634793</v>
      </c>
      <c r="E16" s="1">
        <f t="shared" si="0"/>
        <v>4514.5482083792704</v>
      </c>
      <c r="F16" s="1">
        <f t="shared" si="1"/>
        <v>3761.419236046575</v>
      </c>
    </row>
    <row r="17" spans="1:6">
      <c r="A17">
        <v>1949</v>
      </c>
      <c r="B17" s="1">
        <v>3943.3753424657534</v>
      </c>
      <c r="C17" s="1">
        <f>AVERAGE($B$2:B17)</f>
        <v>4000.9545582566061</v>
      </c>
      <c r="D17" s="2">
        <f>$B$78/SQRT(COUNT($B$2:B17))</f>
        <v>364.6069959238547</v>
      </c>
      <c r="E17" s="1">
        <f t="shared" si="0"/>
        <v>4502.5907181367775</v>
      </c>
      <c r="F17" s="1">
        <f t="shared" si="1"/>
        <v>3773.3767262890678</v>
      </c>
    </row>
    <row r="18" spans="1:6">
      <c r="A18">
        <v>1950</v>
      </c>
      <c r="B18" s="1">
        <v>7914.4657534246571</v>
      </c>
      <c r="C18" s="1">
        <f>AVERAGE($B$2:B18)</f>
        <v>4231.1610991488442</v>
      </c>
      <c r="D18" s="2">
        <f>$B$78/SQRT(COUNT($B$2:B18))</f>
        <v>353.72074259604722</v>
      </c>
      <c r="E18" s="1">
        <f t="shared" si="0"/>
        <v>4491.7044648089695</v>
      </c>
      <c r="F18" s="1">
        <f t="shared" si="1"/>
        <v>3784.2629796168753</v>
      </c>
    </row>
    <row r="19" spans="1:6">
      <c r="A19">
        <v>1951</v>
      </c>
      <c r="B19" s="1">
        <v>5874.4136986301373</v>
      </c>
      <c r="C19" s="1">
        <f>AVERAGE($B$2:B19)</f>
        <v>4322.452910231138</v>
      </c>
      <c r="D19" s="2">
        <f>$B$78/SQRT(COUNT($B$2:B19))</f>
        <v>343.75477238108476</v>
      </c>
      <c r="E19" s="1">
        <f t="shared" si="0"/>
        <v>4481.7384945940075</v>
      </c>
      <c r="F19" s="1">
        <f t="shared" si="1"/>
        <v>3794.2289498318378</v>
      </c>
    </row>
    <row r="20" spans="1:6">
      <c r="A20">
        <v>1952</v>
      </c>
      <c r="B20" s="1">
        <v>3696.3661202185795</v>
      </c>
      <c r="C20" s="1">
        <f>AVERAGE($B$2:B20)</f>
        <v>4289.5009739146872</v>
      </c>
      <c r="D20" s="2">
        <f>$B$78/SQRT(COUNT($B$2:B20))</f>
        <v>334.58632617684816</v>
      </c>
      <c r="E20" s="1">
        <f t="shared" si="0"/>
        <v>4472.5700483897708</v>
      </c>
      <c r="F20" s="1">
        <f t="shared" si="1"/>
        <v>3803.3973960360745</v>
      </c>
    </row>
    <row r="21" spans="1:6">
      <c r="A21">
        <v>1953</v>
      </c>
      <c r="B21" s="1">
        <v>2715.0126027397264</v>
      </c>
      <c r="C21" s="1">
        <f>AVERAGE($B$2:B21)</f>
        <v>4210.7765553559384</v>
      </c>
      <c r="D21" s="2">
        <f>$B$78/SQRT(COUNT($B$2:B21))</f>
        <v>326.11441118309114</v>
      </c>
      <c r="E21" s="1">
        <f t="shared" si="0"/>
        <v>4464.0981333960135</v>
      </c>
      <c r="F21" s="1">
        <f t="shared" si="1"/>
        <v>3811.8693110298314</v>
      </c>
    </row>
    <row r="22" spans="1:6">
      <c r="A22">
        <v>1954</v>
      </c>
      <c r="B22" s="1">
        <v>1261.6465753424657</v>
      </c>
      <c r="C22" s="1">
        <f>AVERAGE($B$2:B22)</f>
        <v>4070.3417944029165</v>
      </c>
      <c r="D22" s="2">
        <f>$B$78/SQRT(COUNT($B$2:B22))</f>
        <v>318.25507766314661</v>
      </c>
      <c r="E22" s="1">
        <f t="shared" si="0"/>
        <v>4456.2387998760696</v>
      </c>
      <c r="F22" s="1">
        <f t="shared" si="1"/>
        <v>3819.7286445497762</v>
      </c>
    </row>
    <row r="23" spans="1:6">
      <c r="A23">
        <v>1955</v>
      </c>
      <c r="B23" s="1">
        <v>4066.1917808219177</v>
      </c>
      <c r="C23" s="1">
        <f>AVERAGE($B$2:B23)</f>
        <v>4070.1531574219621</v>
      </c>
      <c r="D23" s="2">
        <f>$B$78/SQRT(COUNT($B$2:B23))</f>
        <v>310.93789087693182</v>
      </c>
      <c r="E23" s="1">
        <f t="shared" si="0"/>
        <v>4448.9216130898549</v>
      </c>
      <c r="F23" s="1">
        <f t="shared" si="1"/>
        <v>3827.0458313359909</v>
      </c>
    </row>
    <row r="24" spans="1:6">
      <c r="A24">
        <v>1956</v>
      </c>
      <c r="B24" s="1">
        <v>5538.8442622950815</v>
      </c>
      <c r="C24" s="1">
        <f>AVERAGE($B$2:B24)</f>
        <v>4134.0092924164455</v>
      </c>
      <c r="D24" s="2">
        <f>$B$78/SQRT(COUNT($B$2:B24))</f>
        <v>304.10325646469124</v>
      </c>
      <c r="E24" s="1">
        <f t="shared" si="0"/>
        <v>4442.0869786776138</v>
      </c>
      <c r="F24" s="1">
        <f t="shared" si="1"/>
        <v>3833.8804657482315</v>
      </c>
    </row>
    <row r="25" spans="1:6">
      <c r="A25">
        <v>1957</v>
      </c>
      <c r="B25" s="1">
        <v>4476.9835616438359</v>
      </c>
      <c r="C25" s="1">
        <f>AVERAGE($B$2:B25)</f>
        <v>4148.2998869675866</v>
      </c>
      <c r="D25" s="2">
        <f>$B$78/SQRT(COUNT($B$2:B25))</f>
        <v>297.70036555415675</v>
      </c>
      <c r="E25" s="1">
        <f t="shared" si="0"/>
        <v>4435.6840877670793</v>
      </c>
      <c r="F25" s="1">
        <f t="shared" si="1"/>
        <v>3840.283356658766</v>
      </c>
    </row>
    <row r="26" spans="1:6">
      <c r="A26">
        <v>1958</v>
      </c>
      <c r="B26" s="1">
        <v>3782.9835616438354</v>
      </c>
      <c r="C26" s="1">
        <f>AVERAGE($B$2:B26)</f>
        <v>4133.6872339546362</v>
      </c>
      <c r="D26" s="2">
        <f>$B$78/SQRT(COUNT($B$2:B26))</f>
        <v>291.68559673908373</v>
      </c>
      <c r="E26" s="1">
        <f t="shared" si="0"/>
        <v>4429.6693189520065</v>
      </c>
      <c r="F26" s="1">
        <f t="shared" si="1"/>
        <v>3846.2981254738388</v>
      </c>
    </row>
    <row r="27" spans="1:6">
      <c r="A27">
        <v>1959</v>
      </c>
      <c r="B27" s="1">
        <v>2903.3041095890412</v>
      </c>
      <c r="C27" s="1">
        <f>AVERAGE($B$2:B27)</f>
        <v>4086.3648060944211</v>
      </c>
      <c r="D27" s="2">
        <f>$B$78/SQRT(COUNT($B$2:B27))</f>
        <v>286.02125953972001</v>
      </c>
      <c r="E27" s="1">
        <f t="shared" si="0"/>
        <v>4424.0049817526424</v>
      </c>
      <c r="F27" s="1">
        <f t="shared" si="1"/>
        <v>3851.9624626732025</v>
      </c>
    </row>
    <row r="28" spans="1:6">
      <c r="A28">
        <v>1960</v>
      </c>
      <c r="B28" s="1">
        <v>3264.4480874316941</v>
      </c>
      <c r="C28" s="1">
        <f>AVERAGE($B$2:B28)</f>
        <v>4055.9234461439501</v>
      </c>
      <c r="D28" s="2">
        <f>$B$78/SQRT(COUNT($B$2:B28))</f>
        <v>280.67459632674439</v>
      </c>
      <c r="E28" s="1">
        <f t="shared" si="0"/>
        <v>4418.6583185396667</v>
      </c>
      <c r="F28" s="1">
        <f t="shared" si="1"/>
        <v>3857.3091258861782</v>
      </c>
    </row>
    <row r="29" spans="1:6">
      <c r="A29">
        <v>1961</v>
      </c>
      <c r="B29" s="1">
        <v>5570.2493150684932</v>
      </c>
      <c r="C29" s="1">
        <f>AVERAGE($B$2:B29)</f>
        <v>4110.0065128912547</v>
      </c>
      <c r="D29" s="2">
        <f>$B$78/SQRT(COUNT($B$2:B29))</f>
        <v>275.61698213967441</v>
      </c>
      <c r="E29" s="1">
        <f t="shared" si="0"/>
        <v>4413.6007043525969</v>
      </c>
      <c r="F29" s="1">
        <f t="shared" si="1"/>
        <v>3862.3667400732484</v>
      </c>
    </row>
    <row r="30" spans="1:6">
      <c r="A30">
        <v>1962</v>
      </c>
      <c r="B30" s="1">
        <v>4943.4054794520544</v>
      </c>
      <c r="C30" s="1">
        <f>AVERAGE($B$2:B30)</f>
        <v>4138.7444082899028</v>
      </c>
      <c r="D30" s="2">
        <f>$B$78/SQRT(COUNT($B$2:B30))</f>
        <v>270.8232776391967</v>
      </c>
      <c r="E30" s="1">
        <f t="shared" si="0"/>
        <v>4408.8069998521196</v>
      </c>
      <c r="F30" s="1">
        <f t="shared" si="1"/>
        <v>3867.1604445737257</v>
      </c>
    </row>
    <row r="31" spans="1:6">
      <c r="A31">
        <v>1963</v>
      </c>
      <c r="B31" s="1">
        <v>2623.1424657534249</v>
      </c>
      <c r="C31" s="1">
        <f>AVERAGE($B$2:B31)</f>
        <v>4088.2243435386868</v>
      </c>
      <c r="D31" s="2">
        <f>$B$78/SQRT(COUNT($B$2:B31))</f>
        <v>266.27130172225247</v>
      </c>
      <c r="E31" s="1">
        <f t="shared" si="0"/>
        <v>4404.2550239351749</v>
      </c>
      <c r="F31" s="1">
        <f t="shared" si="1"/>
        <v>3871.7124204906704</v>
      </c>
    </row>
    <row r="32" spans="1:6">
      <c r="A32">
        <v>1964</v>
      </c>
      <c r="B32" s="1">
        <v>3713.9234972677596</v>
      </c>
      <c r="C32" s="1">
        <f>AVERAGE($B$2:B32)</f>
        <v>4076.1501226912378</v>
      </c>
      <c r="D32" s="2">
        <f>$B$78/SQRT(COUNT($B$2:B32))</f>
        <v>261.94139849591608</v>
      </c>
      <c r="E32" s="1">
        <f t="shared" si="0"/>
        <v>4399.9251207088391</v>
      </c>
      <c r="F32" s="1">
        <f t="shared" si="1"/>
        <v>3876.0423237170066</v>
      </c>
    </row>
    <row r="33" spans="1:6">
      <c r="A33">
        <v>1965</v>
      </c>
      <c r="B33" s="1">
        <v>3512.6575342465753</v>
      </c>
      <c r="C33" s="1">
        <f>AVERAGE($B$2:B33)</f>
        <v>4058.5409793023423</v>
      </c>
      <c r="D33" s="2">
        <f>$B$78/SQRT(COUNT($B$2:B33))</f>
        <v>257.81607928581354</v>
      </c>
      <c r="E33" s="1">
        <f t="shared" si="0"/>
        <v>4395.7998014987361</v>
      </c>
      <c r="F33" s="1">
        <f t="shared" si="1"/>
        <v>3880.1676429271092</v>
      </c>
    </row>
    <row r="34" spans="1:6">
      <c r="A34">
        <v>1966</v>
      </c>
      <c r="B34" s="1">
        <v>4150.0602739726028</v>
      </c>
      <c r="C34" s="1">
        <f>AVERAGE($B$2:B34)</f>
        <v>4061.3142912620474</v>
      </c>
      <c r="D34" s="2">
        <f>$B$78/SQRT(COUNT($B$2:B34))</f>
        <v>253.8797247818932</v>
      </c>
      <c r="E34" s="1">
        <f t="shared" si="0"/>
        <v>4391.8634469948156</v>
      </c>
      <c r="F34" s="1">
        <f t="shared" si="1"/>
        <v>3884.1039974310293</v>
      </c>
    </row>
    <row r="35" spans="1:6">
      <c r="A35">
        <v>1967</v>
      </c>
      <c r="B35" s="1">
        <v>4115.3890410958902</v>
      </c>
      <c r="C35" s="1">
        <f>AVERAGE($B$2:B35)</f>
        <v>4062.9047250806898</v>
      </c>
      <c r="D35" s="2">
        <f>$B$78/SQRT(COUNT($B$2:B35))</f>
        <v>250.11833573600626</v>
      </c>
      <c r="E35" s="1">
        <f t="shared" si="0"/>
        <v>4388.1020579489286</v>
      </c>
      <c r="F35" s="1">
        <f t="shared" si="1"/>
        <v>3887.8653864769162</v>
      </c>
    </row>
    <row r="36" spans="1:6">
      <c r="A36">
        <v>1968</v>
      </c>
      <c r="B36" s="1">
        <v>3896.6420765027324</v>
      </c>
      <c r="C36" s="1">
        <f>AVERAGE($B$2:B36)</f>
        <v>4058.1543636927481</v>
      </c>
      <c r="D36" s="2">
        <f>$B$78/SQRT(COUNT($B$2:B36))</f>
        <v>246.51932312706296</v>
      </c>
      <c r="E36" s="1">
        <f t="shared" si="0"/>
        <v>4384.5030453399859</v>
      </c>
      <c r="F36" s="1">
        <f t="shared" si="1"/>
        <v>3891.4643990858599</v>
      </c>
    </row>
    <row r="37" spans="1:6">
      <c r="A37">
        <v>1969</v>
      </c>
      <c r="B37" s="1">
        <v>1873.4328767123288</v>
      </c>
      <c r="C37" s="1">
        <f>AVERAGE($B$2:B37)</f>
        <v>3997.4676557210696</v>
      </c>
      <c r="D37" s="2">
        <f>$B$78/SQRT(COUNT($B$2:B37))</f>
        <v>243.07133061590312</v>
      </c>
      <c r="E37" s="1">
        <f t="shared" si="0"/>
        <v>4381.0550528288259</v>
      </c>
      <c r="F37" s="1">
        <f t="shared" si="1"/>
        <v>3894.9123915970195</v>
      </c>
    </row>
    <row r="38" spans="1:6">
      <c r="A38">
        <v>1970</v>
      </c>
      <c r="B38" s="1">
        <v>4419.2493150684932</v>
      </c>
      <c r="C38" s="1">
        <f>AVERAGE($B$2:B38)</f>
        <v>4008.8671600277571</v>
      </c>
      <c r="D38" s="2">
        <f>$B$78/SQRT(COUNT($B$2:B38))</f>
        <v>239.764083577321</v>
      </c>
      <c r="E38" s="1">
        <f t="shared" si="0"/>
        <v>4377.7478057902435</v>
      </c>
      <c r="F38" s="1">
        <f t="shared" si="1"/>
        <v>3898.2196386356018</v>
      </c>
    </row>
    <row r="39" spans="1:6">
      <c r="A39">
        <v>1971</v>
      </c>
      <c r="B39" s="1">
        <v>4011.4547945205481</v>
      </c>
      <c r="C39" s="1">
        <f>AVERAGE($B$2:B39)</f>
        <v>4008.9352556723038</v>
      </c>
      <c r="D39" s="2">
        <f>$B$78/SQRT(COUNT($B$2:B39))</f>
        <v>236.58826013194343</v>
      </c>
      <c r="E39" s="1">
        <f t="shared" si="0"/>
        <v>4374.5719823448662</v>
      </c>
      <c r="F39" s="1">
        <f t="shared" si="1"/>
        <v>3901.3954620809791</v>
      </c>
    </row>
    <row r="40" spans="1:6">
      <c r="A40">
        <v>1972</v>
      </c>
      <c r="B40" s="1">
        <v>6509.9234972677596</v>
      </c>
      <c r="C40" s="1">
        <f>AVERAGE($B$2:B40)</f>
        <v>4073.063159302957</v>
      </c>
      <c r="D40" s="2">
        <f>$B$78/SQRT(COUNT($B$2:B40))</f>
        <v>233.53538048682313</v>
      </c>
      <c r="E40" s="1">
        <f t="shared" si="0"/>
        <v>4371.5191026997454</v>
      </c>
      <c r="F40" s="1">
        <f t="shared" si="1"/>
        <v>3904.4483417260994</v>
      </c>
    </row>
    <row r="41" spans="1:6">
      <c r="A41">
        <v>1973</v>
      </c>
      <c r="B41" s="1">
        <v>4437.7068493150682</v>
      </c>
      <c r="C41" s="1">
        <f>AVERAGE($B$2:B41)</f>
        <v>4082.1792515532593</v>
      </c>
      <c r="D41" s="2">
        <f>$B$78/SQRT(COUNT($B$2:B41))</f>
        <v>230.59771159022179</v>
      </c>
      <c r="E41" s="1">
        <f t="shared" si="0"/>
        <v>4368.5814338031441</v>
      </c>
      <c r="F41" s="1">
        <f t="shared" si="1"/>
        <v>3907.3860106227007</v>
      </c>
    </row>
    <row r="42" spans="1:6">
      <c r="A42">
        <v>1974</v>
      </c>
      <c r="B42" s="1">
        <v>6100.2520547945205</v>
      </c>
      <c r="C42" s="1">
        <f>AVERAGE($B$2:B42)</f>
        <v>4131.4005394371925</v>
      </c>
      <c r="D42" s="2">
        <f>$B$78/SQRT(COUNT($B$2:B42))</f>
        <v>227.76818465732819</v>
      </c>
      <c r="E42" s="1">
        <f t="shared" si="0"/>
        <v>4365.7519068702504</v>
      </c>
      <c r="F42" s="1">
        <f t="shared" si="1"/>
        <v>3910.2155375555944</v>
      </c>
    </row>
    <row r="43" spans="1:6">
      <c r="A43">
        <v>1975</v>
      </c>
      <c r="B43" s="1">
        <v>6195.0246575342462</v>
      </c>
      <c r="C43" s="1">
        <f>AVERAGE($B$2:B43)</f>
        <v>4180.5344470109321</v>
      </c>
      <c r="D43" s="2">
        <f>$B$78/SQRT(COUNT($B$2:B43))</f>
        <v>225.04032356266228</v>
      </c>
      <c r="E43" s="1">
        <f t="shared" si="0"/>
        <v>4363.0240457755854</v>
      </c>
      <c r="F43" s="1">
        <f t="shared" si="1"/>
        <v>3912.9433986502604</v>
      </c>
    </row>
    <row r="44" spans="1:6">
      <c r="A44">
        <v>1976</v>
      </c>
      <c r="B44" s="1">
        <v>2747.311475409836</v>
      </c>
      <c r="C44" s="1">
        <f>AVERAGE($B$2:B44)</f>
        <v>4147.2036802295115</v>
      </c>
      <c r="D44" s="2">
        <f>$B$78/SQRT(COUNT($B$2:B44))</f>
        <v>222.40818244661463</v>
      </c>
      <c r="E44" s="1">
        <f t="shared" si="0"/>
        <v>4360.3919046595374</v>
      </c>
      <c r="F44" s="1">
        <f t="shared" si="1"/>
        <v>3915.5755397663079</v>
      </c>
    </row>
    <row r="45" spans="1:6">
      <c r="A45">
        <v>1977</v>
      </c>
      <c r="B45" s="1">
        <v>2595.4246575342468</v>
      </c>
      <c r="C45" s="1">
        <f>AVERAGE($B$2:B45)</f>
        <v>4111.9359751682559</v>
      </c>
      <c r="D45" s="2">
        <f>$B$78/SQRT(COUNT($B$2:B45))</f>
        <v>219.86629116692123</v>
      </c>
      <c r="E45" s="1">
        <f t="shared" si="0"/>
        <v>4357.8500133798443</v>
      </c>
      <c r="F45" s="1">
        <f t="shared" si="1"/>
        <v>3918.1174310460015</v>
      </c>
    </row>
    <row r="46" spans="1:6">
      <c r="A46">
        <v>1978</v>
      </c>
      <c r="B46" s="1">
        <v>6203.9643835616434</v>
      </c>
      <c r="C46" s="1">
        <f>AVERAGE($B$2:B46)</f>
        <v>4158.4254953547752</v>
      </c>
      <c r="D46" s="2">
        <f>$B$78/SQRT(COUNT($B$2:B46))</f>
        <v>217.40960745539408</v>
      </c>
      <c r="E46" s="1">
        <f t="shared" si="0"/>
        <v>4355.3933296683172</v>
      </c>
      <c r="F46" s="1">
        <f t="shared" si="1"/>
        <v>3920.5741147575286</v>
      </c>
    </row>
    <row r="47" spans="1:6">
      <c r="A47">
        <v>1979</v>
      </c>
      <c r="B47" s="1">
        <v>7260.0191780821915</v>
      </c>
      <c r="C47" s="1">
        <f>AVERAGE($B$2:B47)</f>
        <v>4225.8514449792847</v>
      </c>
      <c r="D47" s="2">
        <f>$B$78/SQRT(COUNT($B$2:B47))</f>
        <v>215.03347482709498</v>
      </c>
      <c r="E47" s="1">
        <f t="shared" si="0"/>
        <v>4353.0171970400179</v>
      </c>
      <c r="F47" s="1">
        <f t="shared" si="1"/>
        <v>3922.9502473858279</v>
      </c>
    </row>
    <row r="48" spans="1:6">
      <c r="A48">
        <v>1980</v>
      </c>
      <c r="B48" s="1">
        <v>2812.3196721311474</v>
      </c>
      <c r="C48" s="1">
        <f>AVERAGE($B$2:B48)</f>
        <v>4195.7763008761331</v>
      </c>
      <c r="D48" s="2">
        <f>$B$78/SQRT(COUNT($B$2:B48))</f>
        <v>212.73358544202378</v>
      </c>
      <c r="E48" s="1">
        <f t="shared" si="0"/>
        <v>4350.7173076549461</v>
      </c>
      <c r="F48" s="1">
        <f t="shared" si="1"/>
        <v>3925.2501367708987</v>
      </c>
    </row>
    <row r="49" spans="1:6">
      <c r="A49">
        <v>1981</v>
      </c>
      <c r="B49" s="1">
        <v>2673.0438356164382</v>
      </c>
      <c r="C49" s="1">
        <f>AVERAGE($B$2:B49)</f>
        <v>4164.052707849889</v>
      </c>
      <c r="D49" s="2">
        <f>$B$78/SQRT(COUNT($B$2:B49))</f>
        <v>210.50594724505831</v>
      </c>
      <c r="E49" s="1">
        <f t="shared" si="0"/>
        <v>4348.4896694579811</v>
      </c>
      <c r="F49" s="1">
        <f t="shared" si="1"/>
        <v>3927.4777749678642</v>
      </c>
    </row>
    <row r="50" spans="1:6">
      <c r="A50">
        <v>1982</v>
      </c>
      <c r="B50" s="1">
        <v>3877.2520547945205</v>
      </c>
      <c r="C50" s="1">
        <f>AVERAGE($B$2:B50)</f>
        <v>4158.1996332977387</v>
      </c>
      <c r="D50" s="2">
        <f>$B$78/SQRT(COUNT($B$2:B50))</f>
        <v>208.34685481363127</v>
      </c>
      <c r="E50" s="1">
        <f t="shared" si="0"/>
        <v>4346.3305770265542</v>
      </c>
      <c r="F50" s="1">
        <f t="shared" si="1"/>
        <v>3929.6368673992915</v>
      </c>
    </row>
    <row r="51" spans="1:6">
      <c r="A51">
        <v>1983</v>
      </c>
      <c r="B51" s="1">
        <v>3889.0575342465754</v>
      </c>
      <c r="C51" s="1">
        <f>AVERAGE($B$2:B51)</f>
        <v>4152.8167913167154</v>
      </c>
      <c r="D51" s="2">
        <f>$B$78/SQRT(COUNT($B$2:B51))</f>
        <v>206.25286342865084</v>
      </c>
      <c r="E51" s="1">
        <f t="shared" si="0"/>
        <v>4344.2365856415736</v>
      </c>
      <c r="F51" s="1">
        <f t="shared" si="1"/>
        <v>3931.7308587842717</v>
      </c>
    </row>
    <row r="52" spans="1:6">
      <c r="A52">
        <v>1984</v>
      </c>
      <c r="B52" s="1">
        <v>4102.0573770491801</v>
      </c>
      <c r="C52" s="1">
        <f>AVERAGE($B$2:B52)</f>
        <v>4151.8215086840182</v>
      </c>
      <c r="D52" s="2">
        <f>$B$78/SQRT(COUNT($B$2:B52))</f>
        <v>204.22076595578218</v>
      </c>
      <c r="E52" s="1">
        <f t="shared" si="0"/>
        <v>4342.2044881687052</v>
      </c>
      <c r="F52" s="1">
        <f t="shared" si="1"/>
        <v>3933.7629562571406</v>
      </c>
    </row>
    <row r="53" spans="1:6">
      <c r="A53">
        <v>1985</v>
      </c>
      <c r="B53" s="1">
        <v>3297.8</v>
      </c>
      <c r="C53" s="1">
        <f>AVERAGE($B$2:B53)</f>
        <v>4135.3980181324023</v>
      </c>
      <c r="D53" s="2">
        <f>$B$78/SQRT(COUNT($B$2:B53))</f>
        <v>202.24757218405352</v>
      </c>
      <c r="E53" s="1">
        <f t="shared" si="0"/>
        <v>4340.2312943969764</v>
      </c>
      <c r="F53" s="1">
        <f t="shared" si="1"/>
        <v>3935.7361500288689</v>
      </c>
    </row>
    <row r="54" spans="1:6">
      <c r="A54">
        <v>1986</v>
      </c>
      <c r="B54" s="1">
        <v>2549.1808219178083</v>
      </c>
      <c r="C54" s="1">
        <f>AVERAGE($B$2:B54)</f>
        <v>4105.4693917887307</v>
      </c>
      <c r="D54" s="2">
        <f>$B$78/SQRT(COUNT($B$2:B54))</f>
        <v>200.33049031895217</v>
      </c>
      <c r="E54" s="1">
        <f t="shared" si="0"/>
        <v>4338.3142125318745</v>
      </c>
      <c r="F54" s="1">
        <f t="shared" si="1"/>
        <v>3937.6532318939703</v>
      </c>
    </row>
    <row r="55" spans="1:6">
      <c r="A55">
        <v>1987</v>
      </c>
      <c r="B55" s="1">
        <v>2213.1999999999998</v>
      </c>
      <c r="C55" s="1">
        <f>AVERAGE($B$2:B55)</f>
        <v>4070.427366014866</v>
      </c>
      <c r="D55" s="2">
        <f>$B$78/SQRT(COUNT($B$2:B55))</f>
        <v>198.46691036943778</v>
      </c>
      <c r="E55" s="1">
        <f t="shared" si="0"/>
        <v>4336.4506325823604</v>
      </c>
      <c r="F55" s="1">
        <f t="shared" si="1"/>
        <v>3939.5168118434849</v>
      </c>
    </row>
    <row r="56" spans="1:6">
      <c r="A56">
        <v>1988</v>
      </c>
      <c r="B56" s="1">
        <v>2730.9344262295081</v>
      </c>
      <c r="C56" s="1">
        <f>AVERAGE($B$2:B56)</f>
        <v>4046.0729489278592</v>
      </c>
      <c r="D56" s="2">
        <f>$B$78/SQRT(COUNT($B$2:B56))</f>
        <v>196.65438920399896</v>
      </c>
      <c r="E56" s="1">
        <f t="shared" si="0"/>
        <v>4334.6381114169217</v>
      </c>
      <c r="F56" s="1">
        <f t="shared" si="1"/>
        <v>3941.3293330089236</v>
      </c>
    </row>
    <row r="57" spans="1:6">
      <c r="A57">
        <v>1989</v>
      </c>
      <c r="B57" s="1">
        <v>6293.6767123287673</v>
      </c>
      <c r="C57" s="1">
        <f>AVERAGE($B$2:B57)</f>
        <v>4086.2087304171614</v>
      </c>
      <c r="D57" s="2">
        <f>$B$78/SQRT(COUNT($B$2:B57))</f>
        <v>194.89063708113534</v>
      </c>
      <c r="E57" s="1">
        <f t="shared" si="0"/>
        <v>4332.8743592940582</v>
      </c>
      <c r="F57" s="1">
        <f t="shared" si="1"/>
        <v>3943.0930851317871</v>
      </c>
    </row>
    <row r="58" spans="1:6">
      <c r="A58">
        <v>1990</v>
      </c>
      <c r="B58" s="1">
        <v>5322.597260273973</v>
      </c>
      <c r="C58" s="1">
        <f>AVERAGE($B$2:B58)</f>
        <v>4107.8997572567541</v>
      </c>
      <c r="D58" s="2">
        <f>$B$78/SQRT(COUNT($B$2:B58))</f>
        <v>193.17350548537124</v>
      </c>
      <c r="E58" s="1">
        <f t="shared" si="0"/>
        <v>4331.1572276982943</v>
      </c>
      <c r="F58" s="1">
        <f t="shared" si="1"/>
        <v>3944.8102167275515</v>
      </c>
    </row>
    <row r="59" spans="1:6">
      <c r="A59">
        <v>1991</v>
      </c>
      <c r="B59" s="1">
        <v>4790.364383561644</v>
      </c>
      <c r="C59" s="1">
        <f>AVERAGE($B$2:B59)</f>
        <v>4119.6663887447703</v>
      </c>
      <c r="D59" s="2">
        <f>$B$78/SQRT(COUNT($B$2:B59))</f>
        <v>191.50097612184305</v>
      </c>
      <c r="E59" s="1">
        <f t="shared" si="0"/>
        <v>4329.4846983347661</v>
      </c>
      <c r="F59" s="1">
        <f t="shared" si="1"/>
        <v>3946.4827460910797</v>
      </c>
    </row>
    <row r="60" spans="1:6">
      <c r="A60">
        <v>1992</v>
      </c>
      <c r="B60" s="1">
        <v>3016.3169398907103</v>
      </c>
      <c r="C60" s="1">
        <f>AVERAGE($B$2:B60)</f>
        <v>4100.965550628599</v>
      </c>
      <c r="D60" s="2">
        <f>$B$78/SQRT(COUNT($B$2:B60))</f>
        <v>189.87115094126534</v>
      </c>
      <c r="E60" s="1">
        <f t="shared" si="0"/>
        <v>4327.8548731541878</v>
      </c>
      <c r="F60" s="1">
        <f t="shared" si="1"/>
        <v>3948.1125712716575</v>
      </c>
    </row>
    <row r="61" spans="1:6">
      <c r="A61">
        <v>1993</v>
      </c>
      <c r="B61" s="1">
        <v>4297.868493150685</v>
      </c>
      <c r="C61" s="1">
        <f>AVERAGE($B$2:B61)</f>
        <v>4104.247266337301</v>
      </c>
      <c r="D61" s="2">
        <f>$B$78/SQRT(COUNT($B$2:B61))</f>
        <v>188.28224308317397</v>
      </c>
      <c r="E61" s="1">
        <f t="shared" si="0"/>
        <v>4326.2659652960965</v>
      </c>
      <c r="F61" s="1">
        <f t="shared" si="1"/>
        <v>3949.7014791297488</v>
      </c>
    </row>
    <row r="62" spans="1:6">
      <c r="A62">
        <v>1994</v>
      </c>
      <c r="B62" s="1">
        <v>5404.232876712329</v>
      </c>
      <c r="C62" s="1">
        <f>AVERAGE($B$2:B62)</f>
        <v>4125.5585058516454</v>
      </c>
      <c r="D62" s="2">
        <f>$B$78/SQRT(COUNT($B$2:B62))</f>
        <v>186.7325686391859</v>
      </c>
      <c r="E62" s="1">
        <f t="shared" si="0"/>
        <v>4324.7162908521086</v>
      </c>
      <c r="F62" s="1">
        <f t="shared" si="1"/>
        <v>3951.2511535737367</v>
      </c>
    </row>
    <row r="63" spans="1:6">
      <c r="A63">
        <v>1995</v>
      </c>
      <c r="B63" s="1">
        <v>4039.317808219178</v>
      </c>
      <c r="C63" s="1">
        <f>AVERAGE($B$2:B63)</f>
        <v>4124.1675268575736</v>
      </c>
      <c r="D63" s="2">
        <f>$B$78/SQRT(COUNT($B$2:B63))</f>
        <v>185.22053914994996</v>
      </c>
      <c r="E63" s="1">
        <f t="shared" si="0"/>
        <v>4323.2042613628728</v>
      </c>
      <c r="F63" s="1">
        <f t="shared" si="1"/>
        <v>3952.7631830629725</v>
      </c>
    </row>
    <row r="64" spans="1:6">
      <c r="A64">
        <v>1996</v>
      </c>
      <c r="B64" s="1">
        <v>5951.6393442622948</v>
      </c>
      <c r="C64" s="1">
        <f>AVERAGE($B$2:B64)</f>
        <v>4153.1750160227284</v>
      </c>
      <c r="D64" s="2">
        <f>$B$78/SQRT(COUNT($B$2:B64))</f>
        <v>183.74465475978292</v>
      </c>
      <c r="E64" s="1">
        <f t="shared" si="0"/>
        <v>4321.7283769727055</v>
      </c>
      <c r="F64" s="1">
        <f t="shared" si="1"/>
        <v>3954.2390674531398</v>
      </c>
    </row>
    <row r="65" spans="1:6">
      <c r="A65">
        <v>1997</v>
      </c>
      <c r="B65" s="1">
        <v>4907.728767123288</v>
      </c>
      <c r="C65" s="1">
        <f>AVERAGE($B$2:B65)</f>
        <v>4164.9649183836746</v>
      </c>
      <c r="D65" s="2">
        <f>$B$78/SQRT(COUNT($B$2:B65))</f>
        <v>182.30349796192735</v>
      </c>
      <c r="E65" s="1">
        <f t="shared" si="0"/>
        <v>4320.2872201748496</v>
      </c>
      <c r="F65" s="1">
        <f t="shared" si="1"/>
        <v>3955.6802242509953</v>
      </c>
    </row>
    <row r="66" spans="1:6">
      <c r="A66">
        <v>1998</v>
      </c>
      <c r="B66" s="1">
        <v>4567.7150684931503</v>
      </c>
      <c r="C66" s="1">
        <f>AVERAGE($B$2:B66)</f>
        <v>4171.1610745392054</v>
      </c>
      <c r="D66" s="2">
        <f>$B$78/SQRT(COUNT($B$2:B66))</f>
        <v>180.89572787513572</v>
      </c>
      <c r="E66" s="1">
        <f t="shared" si="0"/>
        <v>4318.8794500880585</v>
      </c>
      <c r="F66" s="1">
        <f t="shared" si="1"/>
        <v>3957.0879943377868</v>
      </c>
    </row>
    <row r="67" spans="1:6">
      <c r="A67">
        <v>1999</v>
      </c>
      <c r="B67" s="1">
        <v>2027.0465753424658</v>
      </c>
      <c r="C67" s="1">
        <f>AVERAGE($B$2:B67)</f>
        <v>4138.6744912180429</v>
      </c>
      <c r="D67" s="2">
        <f>$B$78/SQRT(COUNT($B$2:B67))</f>
        <v>179.52007499905105</v>
      </c>
      <c r="E67" s="1">
        <f t="shared" ref="E67:E76" si="2">$B$77+D67</f>
        <v>4317.5037972119735</v>
      </c>
      <c r="F67" s="1">
        <f t="shared" ref="F67:F76" si="3">$B$77-D67</f>
        <v>3958.4636472138718</v>
      </c>
    </row>
    <row r="68" spans="1:6">
      <c r="A68">
        <v>2000</v>
      </c>
      <c r="B68" s="1">
        <v>2901.6475409836066</v>
      </c>
      <c r="C68" s="1">
        <f>AVERAGE($B$2:B68)</f>
        <v>4120.211402408574</v>
      </c>
      <c r="D68" s="2">
        <f>$B$78/SQRT(COUNT($B$2:B68))</f>
        <v>178.17533640175589</v>
      </c>
      <c r="E68" s="1">
        <f t="shared" si="2"/>
        <v>4316.1590586146785</v>
      </c>
      <c r="F68" s="1">
        <f t="shared" si="3"/>
        <v>3959.8083858111668</v>
      </c>
    </row>
    <row r="69" spans="1:6">
      <c r="A69">
        <v>2001</v>
      </c>
      <c r="B69" s="1">
        <v>2956.3150684931506</v>
      </c>
      <c r="C69" s="1">
        <f>AVERAGE($B$2:B69)</f>
        <v>4103.0952798509934</v>
      </c>
      <c r="D69" s="2">
        <f>$B$78/SQRT(COUNT($B$2:B69))</f>
        <v>176.86037129802361</v>
      </c>
      <c r="E69" s="1">
        <f t="shared" si="2"/>
        <v>4314.8440935109465</v>
      </c>
      <c r="F69" s="1">
        <f t="shared" si="3"/>
        <v>3961.1233509148992</v>
      </c>
    </row>
    <row r="70" spans="1:6">
      <c r="A70">
        <v>2002</v>
      </c>
      <c r="B70" s="1">
        <v>4734.635616438356</v>
      </c>
      <c r="C70" s="1">
        <f>AVERAGE($B$2:B70)</f>
        <v>4112.2480383522598</v>
      </c>
      <c r="D70" s="2">
        <f>$B$78/SQRT(COUNT($B$2:B70))</f>
        <v>175.57409698133128</v>
      </c>
      <c r="E70" s="1">
        <f t="shared" si="2"/>
        <v>4313.5578191942541</v>
      </c>
      <c r="F70" s="1">
        <f t="shared" si="3"/>
        <v>3962.4096252315912</v>
      </c>
    </row>
    <row r="71" spans="1:6">
      <c r="A71">
        <v>2003</v>
      </c>
      <c r="B71" s="1">
        <v>5966.4547945205477</v>
      </c>
      <c r="C71" s="1">
        <f>AVERAGE($B$2:B71)</f>
        <v>4138.7367062975209</v>
      </c>
      <c r="D71" s="2">
        <f>$B$78/SQRT(COUNT($B$2:B71))</f>
        <v>174.31548507666392</v>
      </c>
      <c r="E71" s="1">
        <f t="shared" si="2"/>
        <v>4312.2992072895868</v>
      </c>
      <c r="F71" s="1">
        <f t="shared" si="3"/>
        <v>3963.6682371362585</v>
      </c>
    </row>
    <row r="72" spans="1:6">
      <c r="A72">
        <v>2004</v>
      </c>
      <c r="B72" s="1">
        <v>6549.8442622950815</v>
      </c>
      <c r="C72" s="1">
        <f>AVERAGE($B$2:B72)</f>
        <v>4172.695967649599</v>
      </c>
      <c r="D72" s="2">
        <f>$B$78/SQRT(COUNT($B$2:B72))</f>
        <v>173.08355808463671</v>
      </c>
      <c r="E72" s="1">
        <f t="shared" si="2"/>
        <v>4311.0672802975596</v>
      </c>
      <c r="F72" s="1">
        <f t="shared" si="3"/>
        <v>3964.9001641282857</v>
      </c>
    </row>
    <row r="73" spans="1:6">
      <c r="A73">
        <v>2005</v>
      </c>
      <c r="B73" s="1">
        <v>2941.2876712328766</v>
      </c>
      <c r="C73" s="1">
        <f>AVERAGE($B$2:B73)</f>
        <v>4155.5930746438116</v>
      </c>
      <c r="D73" s="2">
        <f>$B$78/SQRT(COUNT($B$2:B73))</f>
        <v>171.87738619054238</v>
      </c>
      <c r="E73" s="1">
        <f t="shared" si="2"/>
        <v>4309.8611084034646</v>
      </c>
      <c r="F73" s="1">
        <f t="shared" si="3"/>
        <v>3966.1063360223802</v>
      </c>
    </row>
    <row r="74" spans="1:6">
      <c r="A74">
        <v>2006</v>
      </c>
      <c r="B74" s="1">
        <v>3631.364383561644</v>
      </c>
      <c r="C74" s="1">
        <f>AVERAGE($B$2:B74)</f>
        <v>4148.4118596974804</v>
      </c>
      <c r="D74" s="2">
        <f>$B$78/SQRT(COUNT($B$2:B74))</f>
        <v>170.69608431465144</v>
      </c>
      <c r="E74" s="1">
        <f t="shared" si="2"/>
        <v>4308.6798065275743</v>
      </c>
      <c r="F74" s="1">
        <f t="shared" si="3"/>
        <v>3967.287637898271</v>
      </c>
    </row>
    <row r="75" spans="1:6">
      <c r="A75">
        <v>2007</v>
      </c>
      <c r="B75" s="1">
        <v>3093.0164383561646</v>
      </c>
      <c r="C75" s="1">
        <f>AVERAGE($B$2:B75)</f>
        <v>4134.1497594090852</v>
      </c>
      <c r="D75" s="2">
        <f>$B$78/SQRT(COUNT($B$2:B75))</f>
        <v>169.5388093825018</v>
      </c>
      <c r="E75" s="1">
        <f t="shared" si="2"/>
        <v>4307.5225315954249</v>
      </c>
      <c r="F75" s="1">
        <f t="shared" si="3"/>
        <v>3968.4449128304209</v>
      </c>
    </row>
    <row r="76" spans="1:6">
      <c r="A76">
        <v>2008</v>
      </c>
      <c r="B76" s="1">
        <v>4421.69696969697</v>
      </c>
      <c r="C76" s="1">
        <f>AVERAGE($B$2:B76)</f>
        <v>4137.9837222129227</v>
      </c>
      <c r="D76" s="2">
        <f>$B$78/SQRT(COUNT($B$2:B76))</f>
        <v>168.40475779604662</v>
      </c>
      <c r="E76" s="1">
        <f t="shared" si="2"/>
        <v>4306.3884800089691</v>
      </c>
      <c r="F76" s="1">
        <f t="shared" si="3"/>
        <v>3969.5789644168763</v>
      </c>
    </row>
    <row r="77" spans="1:6">
      <c r="A77" t="s">
        <v>3</v>
      </c>
      <c r="B77" s="1">
        <f>AVERAGE(B2:B76)</f>
        <v>4137.9837222129227</v>
      </c>
    </row>
    <row r="78" spans="1:6">
      <c r="A78" t="s">
        <v>4</v>
      </c>
      <c r="B78" s="1">
        <f>STDEV(B2:B76)</f>
        <v>1458.4279836954188</v>
      </c>
    </row>
    <row r="79" spans="1:6">
      <c r="A79" t="s">
        <v>5</v>
      </c>
      <c r="B79" s="1">
        <f>COUNT(B2:B76)</f>
        <v>75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Texas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maidment</dc:creator>
  <cp:lastModifiedBy>maidment</cp:lastModifiedBy>
  <dcterms:created xsi:type="dcterms:W3CDTF">2009-01-27T17:32:46Z</dcterms:created>
  <dcterms:modified xsi:type="dcterms:W3CDTF">2009-01-27T17:51:06Z</dcterms:modified>
</cp:coreProperties>
</file>